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565"/>
  </bookViews>
  <sheets>
    <sheet name="Лист1" sheetId="1" r:id="rId1"/>
  </sheets>
  <definedNames>
    <definedName name="_xlnm.Print_Area" localSheetId="0">Лист1!$B$1:$H$138</definedName>
    <definedName name="_xlnm.Print_Titles" localSheetId="0">Лист1!$6:$7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G56" i="1" s="1"/>
  <c r="E56" i="1"/>
  <c r="E9" i="1" s="1"/>
  <c r="D56" i="1"/>
  <c r="D9" i="1" s="1"/>
  <c r="G57" i="1" l="1"/>
  <c r="H57" i="1"/>
  <c r="G58" i="1"/>
  <c r="H58" i="1"/>
  <c r="G59" i="1"/>
  <c r="H59" i="1"/>
  <c r="H60" i="1"/>
  <c r="H61" i="1"/>
  <c r="H62" i="1"/>
  <c r="H63" i="1"/>
  <c r="H64" i="1"/>
  <c r="G65" i="1"/>
  <c r="H65" i="1"/>
  <c r="H66" i="1"/>
  <c r="G67" i="1"/>
  <c r="H67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H75" i="1"/>
  <c r="H76" i="1"/>
  <c r="H77" i="1"/>
  <c r="G78" i="1"/>
  <c r="H78" i="1"/>
  <c r="G79" i="1"/>
  <c r="H79" i="1"/>
  <c r="G80" i="1"/>
  <c r="H80" i="1"/>
  <c r="G81" i="1"/>
  <c r="G82" i="1"/>
  <c r="H82" i="1"/>
  <c r="G83" i="1"/>
  <c r="H83" i="1"/>
  <c r="G84" i="1"/>
  <c r="H84" i="1"/>
  <c r="G85" i="1"/>
  <c r="H85" i="1"/>
  <c r="G86" i="1"/>
  <c r="H86" i="1"/>
  <c r="H87" i="1"/>
  <c r="H88" i="1"/>
  <c r="G89" i="1"/>
  <c r="H89" i="1"/>
  <c r="G90" i="1"/>
  <c r="H90" i="1"/>
  <c r="H91" i="1"/>
  <c r="G92" i="1"/>
  <c r="H92" i="1"/>
  <c r="G93" i="1"/>
  <c r="H93" i="1"/>
  <c r="G94" i="1"/>
  <c r="H94" i="1"/>
  <c r="G95" i="1"/>
  <c r="H95" i="1"/>
  <c r="H96" i="1"/>
  <c r="H97" i="1"/>
  <c r="H99" i="1"/>
  <c r="G100" i="1"/>
  <c r="H100" i="1"/>
  <c r="H101" i="1"/>
  <c r="H102" i="1"/>
  <c r="G103" i="1"/>
  <c r="H103" i="1"/>
  <c r="H104" i="1"/>
  <c r="H105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H115" i="1"/>
  <c r="H116" i="1"/>
  <c r="H117" i="1"/>
  <c r="H118" i="1"/>
  <c r="H119" i="1"/>
  <c r="G121" i="1"/>
  <c r="H121" i="1"/>
  <c r="G122" i="1"/>
  <c r="H122" i="1"/>
  <c r="G123" i="1"/>
  <c r="H123" i="1"/>
  <c r="G124" i="1"/>
  <c r="H124" i="1"/>
  <c r="H125" i="1"/>
  <c r="H126" i="1"/>
  <c r="H127" i="1"/>
  <c r="G128" i="1"/>
  <c r="H128" i="1"/>
  <c r="H129" i="1"/>
  <c r="G130" i="1"/>
  <c r="H130" i="1"/>
  <c r="H131" i="1"/>
  <c r="H132" i="1"/>
  <c r="H133" i="1"/>
  <c r="H134" i="1"/>
  <c r="G135" i="1"/>
  <c r="H135" i="1"/>
  <c r="G136" i="1"/>
  <c r="H136" i="1"/>
  <c r="G137" i="1"/>
  <c r="H137" i="1"/>
  <c r="H138" i="1"/>
  <c r="E49" i="1" l="1"/>
  <c r="F49" i="1"/>
  <c r="D49" i="1"/>
  <c r="E11" i="1"/>
  <c r="F11" i="1"/>
  <c r="F9" i="1" s="1"/>
  <c r="D11" i="1"/>
  <c r="H40" i="1"/>
  <c r="G55" i="1" l="1"/>
  <c r="H54" i="1"/>
  <c r="G54" i="1"/>
  <c r="H53" i="1"/>
  <c r="G53" i="1"/>
  <c r="G52" i="1"/>
  <c r="H28" i="1"/>
  <c r="G28" i="1"/>
  <c r="G33" i="1" l="1"/>
  <c r="H33" i="1"/>
  <c r="G35" i="1" l="1"/>
  <c r="H35" i="1"/>
  <c r="H48" i="1"/>
  <c r="H47" i="1"/>
  <c r="G47" i="1"/>
  <c r="H46" i="1"/>
  <c r="G46" i="1"/>
  <c r="H45" i="1"/>
  <c r="G45" i="1"/>
  <c r="H44" i="1"/>
  <c r="G44" i="1"/>
  <c r="H43" i="1"/>
  <c r="H42" i="1"/>
  <c r="H41" i="1"/>
  <c r="G41" i="1"/>
  <c r="H39" i="1"/>
  <c r="G39" i="1"/>
  <c r="H38" i="1"/>
  <c r="G38" i="1"/>
  <c r="H37" i="1"/>
  <c r="G37" i="1"/>
  <c r="H36" i="1"/>
  <c r="G36" i="1"/>
  <c r="H32" i="1"/>
  <c r="G32" i="1"/>
  <c r="H31" i="1"/>
  <c r="G31" i="1"/>
  <c r="H30" i="1"/>
  <c r="G30" i="1"/>
  <c r="H29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G51" i="1"/>
  <c r="H50" i="1"/>
  <c r="G50" i="1"/>
  <c r="G49" i="1" l="1"/>
  <c r="H49" i="1"/>
  <c r="G11" i="1" l="1"/>
  <c r="G9" i="1"/>
  <c r="H11" i="1"/>
  <c r="H9" i="1"/>
</calcChain>
</file>

<file path=xl/sharedStrings.xml><?xml version="1.0" encoding="utf-8"?>
<sst xmlns="http://schemas.openxmlformats.org/spreadsheetml/2006/main" count="149" uniqueCount="148">
  <si>
    <t>(հազար  դրամ)</t>
  </si>
  <si>
    <t>ՀՀ</t>
  </si>
  <si>
    <t>Ծրագրի անվանումը</t>
  </si>
  <si>
    <t>ԸՆԴԱՄԵՆԸ</t>
  </si>
  <si>
    <t>այդ թվում`</t>
  </si>
  <si>
    <t>Ընթացիկ ծախսեր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</si>
  <si>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</si>
  <si>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</si>
  <si>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Ավտոմոբիլային ճանապարհների ցանցի հսկողություն, ուսումնասիրություններ և փորձաքննություններ</t>
  </si>
  <si>
    <t>2</t>
  </si>
  <si>
    <t>Ոչ ֆինանսական ակտիվների 
գծով ծախսեր</t>
  </si>
  <si>
    <t>2.1</t>
  </si>
  <si>
    <t xml:space="preserve">Պետական նշանակության ավտոճանապարհների հիմնանորոգում               </t>
  </si>
  <si>
    <t>2.2</t>
  </si>
  <si>
    <t xml:space="preserve">Տրանսպորտային օբյեկտների հիմնանորոգում               </t>
  </si>
  <si>
    <t>Ջրային տնտեսության հիդրոտեխնիկական սարքավորումների տեղադրում</t>
  </si>
  <si>
    <t>2.3</t>
  </si>
  <si>
    <t>2.4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</si>
  <si>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</si>
  <si>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2.5</t>
  </si>
  <si>
    <t>Հեր-Հերի ջրամբարից ինքնահոս ջրատարի կառուցում</t>
  </si>
  <si>
    <t>2.6</t>
  </si>
  <si>
    <t>Արփա-Սևան ջրային համակարգի տեխնիկական վիճակի բարելավում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</si>
  <si>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</si>
  <si>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</si>
  <si>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Աղյուսակ N 12</t>
  </si>
  <si>
    <t>ՀՀ 2019թ. պետական
բյուջե
(փաստացի)</t>
  </si>
  <si>
    <t>ՀՀ 2020թ. պետական
բյուջեի (հաստատված)</t>
  </si>
  <si>
    <t>ՀՀ 2021թ. պետական
բյուջեի նախագիծ</t>
  </si>
  <si>
    <t xml:space="preserve">ՀՀ 2021թ. պետական բյուջեի նախագիծը </t>
  </si>
  <si>
    <t>ՀՀ 2019թ. պետ. բյուջեի փաստացի կատարողականի նկատմամբ
(տոկոսներով)</t>
  </si>
  <si>
    <t>ՀՀ 2020թ. պետ. բյուջեով
հաստատվածի նկատմամբ
(տոկոսներով)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</si>
  <si>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</si>
  <si>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</si>
  <si>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Աջակցություն ոռոգման համակարգի առողջացմանը</t>
  </si>
  <si>
    <t xml:space="preserve"> Արփա-Սևան թունելի հավատարմագրային կառավարում</t>
  </si>
  <si>
    <t xml:space="preserve"> Կոլեկտորադրենաժային ցանցերի պահպանում և շահագործում</t>
  </si>
  <si>
    <t xml:space="preserve"> Վերապատրաստման ծառայություններ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</si>
  <si>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</si>
  <si>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</si>
  <si>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</si>
  <si>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</si>
  <si>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</si>
  <si>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</si>
  <si>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</si>
  <si>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</si>
  <si>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</si>
  <si>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Խմելու ջրի մատակարարման և ջրահեռացման ծառայությունների սուբսիդավորում</t>
  </si>
  <si>
    <t xml:space="preserve"> Ընդերքի մասին տեղեկատվության տրամադրման ծառայություններ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</si>
  <si>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</si>
  <si>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Երևան քաղաքի փողոցների արտաքին լուսավորության ծառայություններ</t>
  </si>
  <si>
    <t xml:space="preserve"> Երևան քաղաքի փողոցների ճանապարհաշինարարական աշխատանքներ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</si>
  <si>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</si>
  <si>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Վերգետնյա էլեկտրատրանսպորտով ուղևորափոխադրումների ծառայությունների մատուցում</t>
  </si>
  <si>
    <t xml:space="preserve"> Ռադիոակտիվ թափոնների վնասազերծման ծառայություններ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</si>
  <si>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</si>
  <si>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</si>
  <si>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</si>
  <si>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</si>
  <si>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</si>
  <si>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
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</si>
  <si>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</si>
  <si>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</si>
  <si>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</si>
  <si>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</si>
  <si>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</si>
  <si>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</si>
  <si>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</si>
  <si>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Համաշխարհային բանկի աջակցությամբ իրականացվող 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</si>
  <si>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</si>
  <si>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</si>
  <si>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</si>
  <si>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</si>
  <si>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</si>
  <si>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</si>
  <si>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</si>
  <si>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Եվրոպական ներդրումային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</si>
  <si>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</si>
  <si>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</si>
  <si>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</si>
  <si>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</si>
  <si>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</si>
  <si>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կառավարում_x000D_
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</si>
  <si>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</si>
  <si>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</si>
  <si>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</si>
  <si>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</si>
  <si>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</si>
  <si>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</si>
  <si>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</si>
  <si>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</si>
  <si>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</si>
  <si>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</si>
  <si>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</si>
  <si>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</si>
  <si>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</si>
  <si>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</si>
  <si>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</si>
  <si>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</si>
  <si>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</si>
  <si>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</si>
  <si>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</si>
  <si>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</si>
  <si>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</si>
  <si>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</si>
  <si>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</si>
  <si>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</si>
  <si>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</si>
  <si>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</si>
  <si>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</si>
  <si>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</si>
  <si>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</si>
  <si>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</si>
  <si>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Եվրոպական միության աջակցությամբ իրականացվող Հայաստանի տարածքային զարգացման դրամաշնորհային ծրագիր</t>
  </si>
  <si>
    <t>Ֆինանսական աջակցություն տեղական ինքնակառավարման մարմիններին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</si>
  <si>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</si>
  <si>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</t>
  </si>
  <si>
    <t xml:space="preserve"> Շարժական գույքի պահառության կազմակերպում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</si>
  <si>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</si>
  <si>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Եվրոպական ներդրումային բանկի աջակցությամբ իրականացվող Երևանի էներգաարդյունավետության ծրագրին պետական աջակցություն</t>
  </si>
  <si>
    <t>Ֆինանսական փոխհատուցում տեղական ինքնակառավարման մարմիններին</t>
  </si>
  <si>
    <t>Ոռոգման համակարգերի հիմնանորոգում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</si>
  <si>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</si>
  <si>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Վերակառուցման և զարգացման եվրոպական բանկի աջակցությամբ իրականացվող Երևանի  կոշտ թափոնների կառավարման ծրագրի շրջանակներում ենթավարկի տրամադրում «Երևանի քաղաքային նոր աղբավայր» ՓԲԸ-ին </t>
  </si>
  <si>
    <t xml:space="preserve">Եվրոպական  ներդրումային բանկի աջակցությամբ իրականացվող Երևանի  կոշտ թափոնների կառավարման ծրագրի շրջանակներում  ենթավարկի տրամադրում «Երևանի քաղաքային նոր աղբավայր» ՓԲԸ-ին </t>
  </si>
  <si>
    <t xml:space="preserve"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</si>
  <si>
    <t xml:space="preserve">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</si>
  <si>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</si>
  <si>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 ին</t>
  </si>
  <si>
    <t>Վերակառուցման և զարգացման միջազգային բանկի աջակցությամբ իրականացվող էներգետիկայի ոլորտի ֆինանսական առողջացման ծրագրի շրջանակներում ենթավարկի տրամադրում «Երևան ՋԷԿ» և «Հայկական ԱԷԿ» ՓԲԸ-ներին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</si>
  <si>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ՓԲԸ-ին</t>
  </si>
  <si>
    <t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</si>
  <si>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</si>
  <si>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Ասիական զարգացման բանկի աջակցությամբ իրականացվող  220 կՎ «Ագարակ-2» և «Շինուհայր»_x000D_ ենթակայանների վերակառուցման ծրագրի շրջանակներում  ենթավարկի տրամադրում «Բարձրավոլտ էլեկտրացանցեր» ՓԲԸ- ին</t>
  </si>
  <si>
    <t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</si>
  <si>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</si>
  <si>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3</t>
  </si>
  <si>
    <t>Վարկային (ներառյալ ենթավարկեր) և դրամաշնորհային ծրագրեր, այդ թվում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</si>
  <si>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</si>
  <si>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 շրջանակներում իրականացվող ներդրումներ</t>
  </si>
  <si>
    <t>Աշխատակազմի մասնագիտական կարողությունների զարգացում_x000D_</t>
  </si>
  <si>
    <t xml:space="preserve"> Հայաստանի Հանրապետություն վերադարձող քաղաքացիների վերաինտեգրմանն ուղղված առաջնային աջակցության պետական ծրագիր_x000D_</t>
  </si>
  <si>
    <t>Ուսումնական և թռիչքային պատրաստվածության դասընթացներ_x000D_</t>
  </si>
  <si>
    <t>ՀՀ մարզերին սուբվենցիաների տրամադրում՛ ենթակառուցվածքների զարգացման նպատակով_x000D_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</si>
  <si>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</si>
  <si>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3)_x000D_</t>
  </si>
  <si>
    <t xml:space="preserve"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դրամաշնորհային ծրագիր </t>
  </si>
  <si>
    <t>ՀՀ տարածքային կառավարման և ենթակառուցվածքների նախարարության 2021 թվականի ծախսերի (առանց կառավարման ապարատի և ՀԱԷԿ-ին տրվող բյուջետային վարկի) համեմատությունը 2019-2020թթ. համադրելի ցուցանիշների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</si>
</sst>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\ _֏_-;\-* #,##0.00\ _֏_-;_-* &quot;-&quot;??\ _֏_-;_-@_-"/>
    <numFmt numFmtId="165" formatCode="#,##0.0"/>
    <numFmt numFmtId="166" formatCode="0.0"/>
    <numFmt numFmtId="167" formatCode="_-* #,##0.0_р_._-;\-* #,##0.0_р_._-;_-* &quot;-&quot;??_р_._-;_-@_-"/>
    <numFmt numFmtId="168" formatCode="##,##0.0;\(##,##0.0\);\-"/>
    <numFmt numFmtId="169" formatCode="#,##0.0_);\(#,##0.0\)"/>
  </numFmts>
  <fonts count="23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Times Armenian"/>
      <family val="2"/>
    </font>
    <font>
      <sz val="9"/>
      <color indexed="8"/>
      <name val="Times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10"/>
      <name val="Times Armenian"/>
      <family val="1"/>
    </font>
    <font>
      <sz val="8"/>
      <name val="GHEA Grapalat"/>
      <family val="2"/>
    </font>
    <font>
      <sz val="10"/>
      <color rgb="FFFF0000"/>
      <name val="Arial"/>
      <family val="2"/>
      <charset val="204"/>
    </font>
    <font>
      <i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12" fillId="0" borderId="0"/>
    <xf numFmtId="43" fontId="13" fillId="0" borderId="0" applyFont="0" applyFill="0" applyBorder="0" applyAlignment="0" applyProtection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2" borderId="0" applyNumberFormat="0" applyBorder="0" applyAlignment="0" applyProtection="0"/>
    <xf numFmtId="0" fontId="16" fillId="0" borderId="0"/>
    <xf numFmtId="0" fontId="17" fillId="0" borderId="0">
      <alignment horizontal="left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5" fillId="0" borderId="0"/>
    <xf numFmtId="43" fontId="15" fillId="0" borderId="0" applyFont="0" applyFill="0" applyBorder="0" applyAlignment="0" applyProtection="0"/>
    <xf numFmtId="168" fontId="20" fillId="0" borderId="0" applyFill="0" applyBorder="0" applyProtection="0">
      <alignment horizontal="right" vertical="top"/>
    </xf>
  </cellStyleXfs>
  <cellXfs count="4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165" fontId="1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165" fontId="6" fillId="0" borderId="0" xfId="1" applyNumberFormat="1" applyFont="1" applyFill="1"/>
    <xf numFmtId="166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2" applyFont="1" applyFill="1" applyBorder="1"/>
    <xf numFmtId="165" fontId="6" fillId="0" borderId="1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6" fillId="0" borderId="0" xfId="2" applyNumberFormat="1" applyFont="1" applyFill="1" applyBorder="1"/>
    <xf numFmtId="0" fontId="10" fillId="3" borderId="1" xfId="0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7" fontId="6" fillId="3" borderId="1" xfId="3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21" fillId="0" borderId="0" xfId="0" applyNumberFormat="1" applyFont="1" applyFill="1"/>
    <xf numFmtId="164" fontId="2" fillId="0" borderId="0" xfId="0" applyNumberFormat="1" applyFont="1" applyFill="1"/>
    <xf numFmtId="0" fontId="6" fillId="0" borderId="1" xfId="2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43">
    <cellStyle name="Comma 2" xfId="3"/>
    <cellStyle name="Comma 2 2" xfId="8"/>
    <cellStyle name="Comma 2 2 2" xfId="30"/>
    <cellStyle name="Comma 2 2 3" xfId="20"/>
    <cellStyle name="Comma 2 3" xfId="29"/>
    <cellStyle name="Comma 2 4" xfId="19"/>
    <cellStyle name="Comma 2 5" xfId="7"/>
    <cellStyle name="Comma 3" xfId="9"/>
    <cellStyle name="Comma 3 2" xfId="10"/>
    <cellStyle name="Comma 3 2 2" xfId="32"/>
    <cellStyle name="Comma 3 2 3" xfId="22"/>
    <cellStyle name="Comma 3 3" xfId="31"/>
    <cellStyle name="Comma 3 4" xfId="21"/>
    <cellStyle name="Comma 4" xfId="11"/>
    <cellStyle name="Comma 4 2" xfId="12"/>
    <cellStyle name="Comma 4 2 2" xfId="34"/>
    <cellStyle name="Comma 4 2 3" xfId="24"/>
    <cellStyle name="Comma 4 3" xfId="33"/>
    <cellStyle name="Comma 4 4" xfId="23"/>
    <cellStyle name="Comma 5" xfId="13"/>
    <cellStyle name="Comma 5 2" xfId="35"/>
    <cellStyle name="Comma 5 3" xfId="25"/>
    <cellStyle name="Comma 6" xfId="6"/>
    <cellStyle name="Comma 6 2" xfId="41"/>
    <cellStyle name="Neutral 2" xfId="14"/>
    <cellStyle name="Normal" xfId="0" builtinId="0"/>
    <cellStyle name="Normal 2" xfId="2"/>
    <cellStyle name="Normal 2 2" xfId="36"/>
    <cellStyle name="Normal 2 3" xfId="26"/>
    <cellStyle name="Normal 2 4" xfId="15"/>
    <cellStyle name="Normal 3" xfId="4"/>
    <cellStyle name="Normal 3 2" xfId="16"/>
    <cellStyle name="Normal 4" xfId="17"/>
    <cellStyle name="Normal 4 2" xfId="37"/>
    <cellStyle name="Normal 4 3" xfId="27"/>
    <cellStyle name="Normal 5" xfId="5"/>
    <cellStyle name="Normal 5 2" xfId="40"/>
    <cellStyle name="Normal 6" xfId="39"/>
    <cellStyle name="Normal_2006plan" xfId="1"/>
    <cellStyle name="Percent 2" xfId="18"/>
    <cellStyle name="Percent 2 2" xfId="38"/>
    <cellStyle name="Percent 2 3" xfId="28"/>
    <cellStyle name="SN_241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8"/>
  <sheetViews>
    <sheetView tabSelected="1" zoomScale="110" zoomScaleNormal="110" zoomScaleSheetLayoutView="110" workbookViewId="0">
      <selection activeCell="E19" sqref="E19"/>
    </sheetView>
  </sheetViews>
  <sheetFormatPr defaultRowHeight="12.75"/>
  <cols>
    <col min="1" max="1" width="7.7109375" style="4" customWidth="1"/>
    <col min="2" max="2" width="8.28515625" style="4" customWidth="1"/>
    <col min="3" max="3" width="56.5703125" style="40" customWidth="1"/>
    <col min="4" max="4" width="14.85546875" style="4" customWidth="1"/>
    <col min="5" max="5" width="16.42578125" style="4" customWidth="1"/>
    <col min="6" max="6" width="15.5703125" style="4" customWidth="1"/>
    <col min="7" max="7" width="14.28515625" style="4" customWidth="1"/>
    <col min="8" max="8" width="13.28515625" style="4" customWidth="1"/>
    <col min="9" max="9" width="19.28515625" style="4" customWidth="1"/>
    <col min="10" max="10" width="16" style="4" customWidth="1"/>
    <col min="11" max="11" width="16.28515625" style="4" customWidth="1"/>
    <col min="12" max="12" width="17.7109375" style="4" customWidth="1"/>
    <col min="13" max="13" width="11.85546875" style="4" bestFit="1" customWidth="1"/>
    <col min="14" max="14" width="16.28515625" style="4" bestFit="1" customWidth="1"/>
    <col min="15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2:16" ht="15">
      <c r="B1" s="1"/>
      <c r="C1" s="1"/>
      <c r="D1" s="3"/>
      <c r="E1" s="3"/>
      <c r="F1" s="3"/>
      <c r="G1" s="2"/>
      <c r="H1" s="2"/>
    </row>
    <row r="2" spans="2:16" ht="15">
      <c r="B2" s="1"/>
      <c r="C2" s="1"/>
      <c r="D2" s="3"/>
      <c r="E2" s="3"/>
      <c r="F2" s="3"/>
      <c r="G2" s="41" t="s">
        <v>25</v>
      </c>
      <c r="H2" s="41"/>
    </row>
    <row r="3" spans="2:16" ht="55.5" customHeight="1">
      <c r="B3" s="45" t="s">
        <v>147</v>
      </c>
      <c r="C3" s="45"/>
      <c r="D3" s="45"/>
      <c r="E3" s="45"/>
      <c r="F3" s="45"/>
      <c r="G3" s="45"/>
      <c r="H3" s="45"/>
      <c r="J3" s="42"/>
      <c r="K3" s="42"/>
      <c r="L3" s="42"/>
      <c r="M3" s="42"/>
      <c r="N3" s="42"/>
      <c r="O3" s="42"/>
      <c r="P3" s="42"/>
    </row>
    <row r="4" spans="2:16" ht="17.25">
      <c r="B4" s="5"/>
      <c r="C4" s="32"/>
      <c r="D4" s="5"/>
      <c r="E4" s="5"/>
      <c r="F4" s="5"/>
      <c r="G4" s="5"/>
      <c r="H4" s="5"/>
    </row>
    <row r="5" spans="2:16" ht="13.5">
      <c r="B5" s="6"/>
      <c r="C5" s="39"/>
      <c r="D5" s="7"/>
      <c r="E5" s="7"/>
      <c r="F5" s="7"/>
      <c r="G5" s="8"/>
      <c r="H5" s="9" t="s">
        <v>0</v>
      </c>
    </row>
    <row r="6" spans="2:16" ht="35.25" customHeight="1">
      <c r="B6" s="43" t="s">
        <v>1</v>
      </c>
      <c r="C6" s="43" t="s">
        <v>2</v>
      </c>
      <c r="D6" s="43" t="s">
        <v>26</v>
      </c>
      <c r="E6" s="43" t="s">
        <v>27</v>
      </c>
      <c r="F6" s="43" t="s">
        <v>28</v>
      </c>
      <c r="G6" s="43" t="s">
        <v>29</v>
      </c>
      <c r="H6" s="44"/>
    </row>
    <row r="7" spans="2:16" ht="76.5">
      <c r="B7" s="43"/>
      <c r="C7" s="43"/>
      <c r="D7" s="43"/>
      <c r="E7" s="43"/>
      <c r="F7" s="43"/>
      <c r="G7" s="10" t="s">
        <v>30</v>
      </c>
      <c r="H7" s="10" t="s">
        <v>31</v>
      </c>
    </row>
    <row r="8" spans="2:16" ht="13.5">
      <c r="B8" s="11">
        <v>1</v>
      </c>
      <c r="C8" s="11">
        <v>2</v>
      </c>
      <c r="D8" s="11">
        <v>4</v>
      </c>
      <c r="E8" s="11">
        <v>5</v>
      </c>
      <c r="F8" s="11">
        <v>5</v>
      </c>
      <c r="G8" s="11">
        <v>6</v>
      </c>
      <c r="H8" s="11">
        <v>7</v>
      </c>
    </row>
    <row r="9" spans="2:16" ht="17.25">
      <c r="B9" s="11"/>
      <c r="C9" s="12" t="s">
        <v>3</v>
      </c>
      <c r="D9" s="13">
        <f>+D11+D49+D56</f>
        <v>162196030.25999999</v>
      </c>
      <c r="E9" s="13">
        <f>+E11+E49+E56</f>
        <v>312212810.97899997</v>
      </c>
      <c r="F9" s="13">
        <f>+F11+F49+F56</f>
        <v>243822744.66</v>
      </c>
      <c r="G9" s="14">
        <f>F9*100/D9</f>
        <v>150.32596313803273</v>
      </c>
      <c r="H9" s="14">
        <f>F9*100/E9</f>
        <v>78.095048020435001</v>
      </c>
      <c r="I9" s="15"/>
    </row>
    <row r="10" spans="2:16" ht="13.5">
      <c r="B10" s="11"/>
      <c r="C10" s="11" t="s">
        <v>4</v>
      </c>
      <c r="D10" s="16"/>
      <c r="E10" s="16"/>
      <c r="F10" s="16"/>
      <c r="G10" s="11"/>
      <c r="H10" s="11"/>
      <c r="I10" s="15"/>
    </row>
    <row r="11" spans="2:16" ht="17.25">
      <c r="B11" s="11">
        <v>1</v>
      </c>
      <c r="C11" s="12" t="s">
        <v>5</v>
      </c>
      <c r="D11" s="13">
        <f>SUM(D12:D48)</f>
        <v>101682348.52</v>
      </c>
      <c r="E11" s="13">
        <f t="shared" ref="E11:F11" si="0">SUM(E12:E48)</f>
        <v>100720074.57900001</v>
      </c>
      <c r="F11" s="13">
        <f t="shared" si="0"/>
        <v>104141392.56000002</v>
      </c>
      <c r="G11" s="14">
        <f>F11*100/D11</f>
        <v>102.41835881624661</v>
      </c>
      <c r="H11" s="14">
        <f>F11*100/E11</f>
        <v>103.39685806955642</v>
      </c>
    </row>
    <row r="12" spans="2:16" ht="46.5" customHeight="1">
      <c r="B12" s="27">
        <v>1.1000000000000001</v>
      </c>
      <c r="C12" s="21" t="s">
        <v>32</v>
      </c>
      <c r="D12" s="19">
        <v>1218231.5</v>
      </c>
      <c r="E12" s="19">
        <v>1089329.5</v>
      </c>
      <c r="F12" s="19">
        <v>1089329.5</v>
      </c>
      <c r="G12" s="19">
        <f t="shared" ref="G12:G47" si="1">F12*100/D12</f>
        <v>89.418924071492157</v>
      </c>
      <c r="H12" s="19">
        <f t="shared" ref="H12:H48" si="2">F12*100/E12</f>
        <v>100</v>
      </c>
    </row>
    <row r="13" spans="2:16" ht="45" customHeight="1">
      <c r="B13" s="27">
        <v>1.2</v>
      </c>
      <c r="C13" s="21" t="s">
        <v>33</v>
      </c>
      <c r="D13" s="19">
        <v>10922844.6</v>
      </c>
      <c r="E13" s="19">
        <v>2856008</v>
      </c>
      <c r="F13" s="19">
        <v>2856008</v>
      </c>
      <c r="G13" s="19">
        <f t="shared" si="1"/>
        <v>26.147108235889394</v>
      </c>
      <c r="H13" s="19">
        <f t="shared" si="2"/>
        <v>100</v>
      </c>
    </row>
    <row r="14" spans="2:16" ht="33" customHeight="1">
      <c r="B14" s="27">
        <v>1.3</v>
      </c>
      <c r="C14" s="21" t="s">
        <v>34</v>
      </c>
      <c r="D14" s="19">
        <v>3798977.5</v>
      </c>
      <c r="E14" s="19">
        <v>1795808.6</v>
      </c>
      <c r="F14" s="19">
        <v>1795808.6</v>
      </c>
      <c r="G14" s="19">
        <f t="shared" si="1"/>
        <v>47.27084064067239</v>
      </c>
      <c r="H14" s="19">
        <f t="shared" si="2"/>
        <v>100</v>
      </c>
    </row>
    <row r="15" spans="2:16" ht="34.5" customHeight="1">
      <c r="B15" s="27">
        <v>1.4</v>
      </c>
      <c r="C15" s="21" t="s">
        <v>35</v>
      </c>
      <c r="D15" s="19">
        <v>205800</v>
      </c>
      <c r="E15" s="19">
        <v>205800</v>
      </c>
      <c r="F15" s="19">
        <v>205800</v>
      </c>
      <c r="G15" s="19">
        <f t="shared" si="1"/>
        <v>100</v>
      </c>
      <c r="H15" s="19">
        <f t="shared" si="2"/>
        <v>100</v>
      </c>
    </row>
    <row r="16" spans="2:16" ht="38.25" customHeight="1">
      <c r="B16" s="27">
        <v>1.5</v>
      </c>
      <c r="C16" s="21" t="s">
        <v>36</v>
      </c>
      <c r="D16" s="19">
        <v>323725.40000000002</v>
      </c>
      <c r="E16" s="19">
        <v>336497.3</v>
      </c>
      <c r="F16" s="19">
        <v>336497.3</v>
      </c>
      <c r="G16" s="19">
        <f t="shared" si="1"/>
        <v>103.94528819796037</v>
      </c>
      <c r="H16" s="19">
        <f t="shared" si="2"/>
        <v>100</v>
      </c>
    </row>
    <row r="17" spans="2:10" ht="28.5" customHeight="1">
      <c r="B17" s="27">
        <v>1.6</v>
      </c>
      <c r="C17" s="21" t="s">
        <v>37</v>
      </c>
      <c r="D17" s="19">
        <v>26142.46</v>
      </c>
      <c r="E17" s="19">
        <v>48797.078999999998</v>
      </c>
      <c r="F17" s="19">
        <v>26142.46</v>
      </c>
      <c r="G17" s="19">
        <f t="shared" si="1"/>
        <v>100</v>
      </c>
      <c r="H17" s="19">
        <f t="shared" si="2"/>
        <v>53.573821498618805</v>
      </c>
    </row>
    <row r="18" spans="2:10" ht="52.5" customHeight="1">
      <c r="B18" s="27">
        <v>1.7</v>
      </c>
      <c r="C18" s="21" t="s">
        <v>38</v>
      </c>
      <c r="D18" s="19">
        <v>12792701.4</v>
      </c>
      <c r="E18" s="19">
        <v>10377048.199999999</v>
      </c>
      <c r="F18" s="19">
        <v>10895900.6</v>
      </c>
      <c r="G18" s="19">
        <f t="shared" si="1"/>
        <v>85.17278922808282</v>
      </c>
      <c r="H18" s="19">
        <f t="shared" si="2"/>
        <v>104.99999990363349</v>
      </c>
    </row>
    <row r="19" spans="2:10" ht="51.75" customHeight="1">
      <c r="B19" s="27">
        <v>1.8</v>
      </c>
      <c r="C19" s="21" t="s">
        <v>39</v>
      </c>
      <c r="D19" s="19">
        <v>1261791.1000000001</v>
      </c>
      <c r="E19" s="19">
        <v>1396472.7</v>
      </c>
      <c r="F19" s="19">
        <v>1466296.3</v>
      </c>
      <c r="G19" s="19">
        <f t="shared" si="1"/>
        <v>116.20753229278601</v>
      </c>
      <c r="H19" s="19">
        <f t="shared" si="2"/>
        <v>104.99999749368534</v>
      </c>
    </row>
    <row r="20" spans="2:10" ht="53.25" customHeight="1">
      <c r="B20" s="27">
        <v>1.9</v>
      </c>
      <c r="C20" s="21" t="s">
        <v>40</v>
      </c>
      <c r="D20" s="19">
        <v>16110</v>
      </c>
      <c r="E20" s="19">
        <v>15934.8</v>
      </c>
      <c r="F20" s="19">
        <v>17244</v>
      </c>
      <c r="G20" s="19">
        <f t="shared" si="1"/>
        <v>107.0391061452514</v>
      </c>
      <c r="H20" s="19">
        <f t="shared" si="2"/>
        <v>108.21598011898487</v>
      </c>
    </row>
    <row r="21" spans="2:10" ht="49.5" customHeight="1">
      <c r="B21" s="28">
        <v>1.1000000000000001</v>
      </c>
      <c r="C21" s="21" t="s">
        <v>8</v>
      </c>
      <c r="D21" s="19">
        <v>218088.9</v>
      </c>
      <c r="E21" s="20">
        <v>0</v>
      </c>
      <c r="F21" s="19">
        <v>218088.9</v>
      </c>
      <c r="G21" s="19">
        <f t="shared" si="1"/>
        <v>100</v>
      </c>
      <c r="H21" s="19" t="e">
        <f t="shared" si="2"/>
        <v>#DIV/0!</v>
      </c>
    </row>
    <row r="22" spans="2:10" ht="48" customHeight="1">
      <c r="B22" s="28">
        <v>1.1100000000000001</v>
      </c>
      <c r="C22" s="21" t="s">
        <v>41</v>
      </c>
      <c r="D22" s="19">
        <v>29615</v>
      </c>
      <c r="E22" s="19">
        <v>29546.2</v>
      </c>
      <c r="F22" s="19">
        <v>29546.2</v>
      </c>
      <c r="G22" s="19">
        <f t="shared" si="1"/>
        <v>99.767685294614211</v>
      </c>
      <c r="H22" s="19">
        <f t="shared" si="2"/>
        <v>100</v>
      </c>
    </row>
    <row r="23" spans="2:10" ht="45" customHeight="1">
      <c r="B23" s="28">
        <v>1.1200000000000001</v>
      </c>
      <c r="C23" s="21" t="s">
        <v>42</v>
      </c>
      <c r="D23" s="19">
        <v>36559.5</v>
      </c>
      <c r="E23" s="19">
        <v>37794.6</v>
      </c>
      <c r="F23" s="19">
        <v>37794.6</v>
      </c>
      <c r="G23" s="19">
        <f t="shared" si="1"/>
        <v>103.37832847823411</v>
      </c>
      <c r="H23" s="19">
        <f t="shared" si="2"/>
        <v>100</v>
      </c>
    </row>
    <row r="24" spans="2:10" ht="54.75" customHeight="1">
      <c r="B24" s="28">
        <v>1.1299999999999999</v>
      </c>
      <c r="C24" s="21" t="s">
        <v>43</v>
      </c>
      <c r="D24" s="19">
        <v>240</v>
      </c>
      <c r="E24" s="19">
        <v>2250</v>
      </c>
      <c r="F24" s="19">
        <v>2250</v>
      </c>
      <c r="G24" s="19">
        <f t="shared" si="1"/>
        <v>937.5</v>
      </c>
      <c r="H24" s="19">
        <f t="shared" si="2"/>
        <v>100</v>
      </c>
      <c r="J24" s="17"/>
    </row>
    <row r="25" spans="2:10" ht="40.5" customHeight="1">
      <c r="B25" s="28">
        <v>1.1399999999999999</v>
      </c>
      <c r="C25" s="21" t="s">
        <v>44</v>
      </c>
      <c r="D25" s="19">
        <v>2069.3000000000002</v>
      </c>
      <c r="E25" s="19">
        <v>2070</v>
      </c>
      <c r="F25" s="19">
        <v>2070</v>
      </c>
      <c r="G25" s="19">
        <f t="shared" si="1"/>
        <v>100.03382786449524</v>
      </c>
      <c r="H25" s="19">
        <f t="shared" si="2"/>
        <v>100</v>
      </c>
    </row>
    <row r="26" spans="2:10" ht="51.75" customHeight="1">
      <c r="B26" s="28">
        <v>1.1499999999999999</v>
      </c>
      <c r="C26" s="21" t="s">
        <v>45</v>
      </c>
      <c r="D26" s="19">
        <v>2550</v>
      </c>
      <c r="E26" s="19">
        <v>1320</v>
      </c>
      <c r="F26" s="19">
        <v>1320</v>
      </c>
      <c r="G26" s="19">
        <f t="shared" si="1"/>
        <v>51.764705882352942</v>
      </c>
      <c r="H26" s="19">
        <f t="shared" si="2"/>
        <v>100</v>
      </c>
    </row>
    <row r="27" spans="2:10" ht="54.75" customHeight="1">
      <c r="B27" s="28">
        <v>1.1599999999999999</v>
      </c>
      <c r="C27" s="21" t="s">
        <v>46</v>
      </c>
      <c r="D27" s="19">
        <v>9540</v>
      </c>
      <c r="E27" s="19">
        <v>13500</v>
      </c>
      <c r="F27" s="19">
        <v>13500</v>
      </c>
      <c r="G27" s="19">
        <f t="shared" si="1"/>
        <v>141.50943396226415</v>
      </c>
      <c r="H27" s="19">
        <f t="shared" si="2"/>
        <v>100</v>
      </c>
    </row>
    <row r="28" spans="2:10" ht="53.25" customHeight="1">
      <c r="B28" s="28">
        <v>1.17</v>
      </c>
      <c r="C28" s="23" t="s">
        <v>23</v>
      </c>
      <c r="D28" s="24">
        <v>1492400</v>
      </c>
      <c r="E28" s="24">
        <v>2169974</v>
      </c>
      <c r="F28" s="19">
        <v>2169750</v>
      </c>
      <c r="G28" s="24">
        <f>F28*100/D28</f>
        <v>145.38662556955239</v>
      </c>
      <c r="H28" s="24">
        <f>F28*100/E28</f>
        <v>99.989677295672664</v>
      </c>
    </row>
    <row r="29" spans="2:10" ht="62.25" customHeight="1">
      <c r="B29" s="28">
        <v>1.18</v>
      </c>
      <c r="C29" s="21" t="s">
        <v>141</v>
      </c>
      <c r="D29" s="20">
        <v>0</v>
      </c>
      <c r="E29" s="19">
        <v>13800</v>
      </c>
      <c r="F29" s="19">
        <v>13680</v>
      </c>
      <c r="G29" s="19">
        <v>0</v>
      </c>
      <c r="H29" s="19">
        <f t="shared" si="2"/>
        <v>99.130434782608702</v>
      </c>
    </row>
    <row r="30" spans="2:10" ht="36.75" customHeight="1">
      <c r="B30" s="28">
        <v>1.19</v>
      </c>
      <c r="C30" s="21" t="s">
        <v>47</v>
      </c>
      <c r="D30" s="19">
        <v>1392344.8</v>
      </c>
      <c r="E30" s="19">
        <v>133886.39999999999</v>
      </c>
      <c r="F30" s="20">
        <v>0</v>
      </c>
      <c r="G30" s="19">
        <f t="shared" si="1"/>
        <v>0</v>
      </c>
      <c r="H30" s="19">
        <f t="shared" si="2"/>
        <v>0</v>
      </c>
    </row>
    <row r="31" spans="2:10" ht="42.75" customHeight="1">
      <c r="B31" s="28">
        <v>1.2</v>
      </c>
      <c r="C31" s="21" t="s">
        <v>48</v>
      </c>
      <c r="D31" s="19">
        <v>14168.68</v>
      </c>
      <c r="E31" s="19">
        <v>16925.3</v>
      </c>
      <c r="F31" s="19">
        <v>16925.3</v>
      </c>
      <c r="G31" s="19">
        <f t="shared" si="1"/>
        <v>119.4557291152034</v>
      </c>
      <c r="H31" s="19">
        <f t="shared" si="2"/>
        <v>100</v>
      </c>
    </row>
    <row r="32" spans="2:10" ht="54.75" customHeight="1">
      <c r="B32" s="28">
        <v>1.21</v>
      </c>
      <c r="C32" s="21" t="s">
        <v>49</v>
      </c>
      <c r="D32" s="19">
        <v>377770.8</v>
      </c>
      <c r="E32" s="19">
        <v>351500</v>
      </c>
      <c r="F32" s="19">
        <v>393658.8</v>
      </c>
      <c r="G32" s="19">
        <f t="shared" si="1"/>
        <v>104.20572474103345</v>
      </c>
      <c r="H32" s="19">
        <f t="shared" si="2"/>
        <v>111.99396870554766</v>
      </c>
    </row>
    <row r="33" spans="2:9" ht="68.25" customHeight="1">
      <c r="B33" s="28">
        <v>1.22</v>
      </c>
      <c r="C33" s="21" t="s">
        <v>118</v>
      </c>
      <c r="D33" s="19">
        <v>361849.1</v>
      </c>
      <c r="E33" s="19">
        <v>418135.2</v>
      </c>
      <c r="F33" s="19">
        <v>418135.2</v>
      </c>
      <c r="G33" s="19">
        <f t="shared" ref="G33" si="3">F33*100/D33</f>
        <v>115.55513057791218</v>
      </c>
      <c r="H33" s="19">
        <f t="shared" ref="H33" si="4">F33*100/E33</f>
        <v>100</v>
      </c>
    </row>
    <row r="34" spans="2:9" ht="38.25" customHeight="1">
      <c r="B34" s="28">
        <v>1.23</v>
      </c>
      <c r="C34" s="21" t="s">
        <v>117</v>
      </c>
      <c r="D34" s="19">
        <v>28000</v>
      </c>
      <c r="E34" s="19">
        <v>30980</v>
      </c>
      <c r="F34" s="19">
        <v>30980</v>
      </c>
      <c r="G34" s="20">
        <v>0</v>
      </c>
      <c r="H34" s="20">
        <v>0</v>
      </c>
    </row>
    <row r="35" spans="2:9" ht="54" customHeight="1">
      <c r="B35" s="28">
        <v>1.24</v>
      </c>
      <c r="C35" s="21" t="s">
        <v>115</v>
      </c>
      <c r="D35" s="19">
        <v>51070.130000000005</v>
      </c>
      <c r="E35" s="19">
        <v>42660</v>
      </c>
      <c r="F35" s="19">
        <v>24570</v>
      </c>
      <c r="G35" s="19">
        <f t="shared" ref="G35" si="5">F35*100/D35</f>
        <v>48.110314189527223</v>
      </c>
      <c r="H35" s="19">
        <f t="shared" ref="H35" si="6">F35*100/E35</f>
        <v>57.594936708860757</v>
      </c>
    </row>
    <row r="36" spans="2:9" ht="39.75" customHeight="1">
      <c r="B36" s="28">
        <v>1.25</v>
      </c>
      <c r="C36" s="21" t="s">
        <v>50</v>
      </c>
      <c r="D36" s="19">
        <v>2229951.6</v>
      </c>
      <c r="E36" s="19">
        <v>2229951.6</v>
      </c>
      <c r="F36" s="19">
        <v>2229951.6</v>
      </c>
      <c r="G36" s="19">
        <f t="shared" si="1"/>
        <v>100</v>
      </c>
      <c r="H36" s="19">
        <f t="shared" si="2"/>
        <v>100</v>
      </c>
    </row>
    <row r="37" spans="2:9" ht="43.5" customHeight="1">
      <c r="B37" s="28">
        <v>1.26</v>
      </c>
      <c r="C37" s="21" t="s">
        <v>51</v>
      </c>
      <c r="D37" s="19">
        <v>3284000</v>
      </c>
      <c r="E37" s="19">
        <v>3284000</v>
      </c>
      <c r="F37" s="19">
        <v>3284000</v>
      </c>
      <c r="G37" s="19">
        <f t="shared" si="1"/>
        <v>100</v>
      </c>
      <c r="H37" s="19">
        <f t="shared" si="2"/>
        <v>100</v>
      </c>
    </row>
    <row r="38" spans="2:9" ht="67.5" customHeight="1">
      <c r="B38" s="28">
        <v>1.27</v>
      </c>
      <c r="C38" s="21" t="s">
        <v>52</v>
      </c>
      <c r="D38" s="19">
        <v>2732776.8</v>
      </c>
      <c r="E38" s="19">
        <v>2801071</v>
      </c>
      <c r="F38" s="19">
        <v>2862392.6</v>
      </c>
      <c r="G38" s="19">
        <f t="shared" si="1"/>
        <v>104.74300718595094</v>
      </c>
      <c r="H38" s="19">
        <f t="shared" si="2"/>
        <v>102.18921976629653</v>
      </c>
    </row>
    <row r="39" spans="2:9" ht="44.25" customHeight="1">
      <c r="B39" s="28">
        <v>1.28</v>
      </c>
      <c r="C39" s="21" t="s">
        <v>53</v>
      </c>
      <c r="D39" s="19">
        <v>602201.9</v>
      </c>
      <c r="E39" s="19">
        <v>628315.6</v>
      </c>
      <c r="F39" s="19">
        <v>628315.6</v>
      </c>
      <c r="G39" s="19">
        <f t="shared" si="1"/>
        <v>104.33636957970408</v>
      </c>
      <c r="H39" s="19">
        <f t="shared" si="2"/>
        <v>100</v>
      </c>
    </row>
    <row r="40" spans="2:9" ht="58.5" customHeight="1">
      <c r="B40" s="28">
        <v>1.29</v>
      </c>
      <c r="C40" s="31" t="s">
        <v>119</v>
      </c>
      <c r="D40" s="20">
        <v>0</v>
      </c>
      <c r="E40" s="19">
        <v>600000</v>
      </c>
      <c r="F40" s="19">
        <v>600000</v>
      </c>
      <c r="G40" s="19">
        <v>0</v>
      </c>
      <c r="H40" s="19">
        <f t="shared" si="2"/>
        <v>100</v>
      </c>
    </row>
    <row r="41" spans="2:9" s="18" customFormat="1" ht="36.75" customHeight="1">
      <c r="B41" s="28">
        <v>1.3</v>
      </c>
      <c r="C41" s="31" t="s">
        <v>54</v>
      </c>
      <c r="D41" s="19">
        <v>34876.300000000003</v>
      </c>
      <c r="E41" s="19">
        <v>37033.699999999997</v>
      </c>
      <c r="F41" s="19">
        <v>37033.699999999997</v>
      </c>
      <c r="G41" s="19">
        <f t="shared" si="1"/>
        <v>106.18586260583832</v>
      </c>
      <c r="H41" s="19">
        <f t="shared" si="2"/>
        <v>100</v>
      </c>
      <c r="I41" s="22"/>
    </row>
    <row r="42" spans="2:9" s="18" customFormat="1" ht="39" customHeight="1">
      <c r="B42" s="28">
        <v>1.31</v>
      </c>
      <c r="C42" s="31" t="s">
        <v>140</v>
      </c>
      <c r="D42" s="20">
        <v>0</v>
      </c>
      <c r="E42" s="19">
        <v>38424.6</v>
      </c>
      <c r="F42" s="19">
        <v>36503.599999999999</v>
      </c>
      <c r="G42" s="19">
        <v>0</v>
      </c>
      <c r="H42" s="19">
        <f t="shared" si="2"/>
        <v>95.000598574871304</v>
      </c>
      <c r="I42" s="22"/>
    </row>
    <row r="43" spans="2:9" s="18" customFormat="1" ht="43.5" customHeight="1">
      <c r="B43" s="28">
        <v>1.32</v>
      </c>
      <c r="C43" s="31" t="s">
        <v>142</v>
      </c>
      <c r="D43" s="20">
        <v>0</v>
      </c>
      <c r="E43" s="19">
        <v>45425.8</v>
      </c>
      <c r="F43" s="20">
        <v>0</v>
      </c>
      <c r="G43" s="19">
        <v>0</v>
      </c>
      <c r="H43" s="19">
        <f t="shared" si="2"/>
        <v>0</v>
      </c>
    </row>
    <row r="44" spans="2:9" s="18" customFormat="1" ht="36.75" customHeight="1">
      <c r="B44" s="28">
        <v>1.33</v>
      </c>
      <c r="C44" s="21" t="s">
        <v>114</v>
      </c>
      <c r="D44" s="19">
        <v>51071361.299999997</v>
      </c>
      <c r="E44" s="19">
        <v>55378535</v>
      </c>
      <c r="F44" s="19">
        <v>64596984</v>
      </c>
      <c r="G44" s="19">
        <f t="shared" si="1"/>
        <v>126.48377163974284</v>
      </c>
      <c r="H44" s="19">
        <f t="shared" si="2"/>
        <v>116.64624930941203</v>
      </c>
    </row>
    <row r="45" spans="2:9" s="18" customFormat="1" ht="30.75" customHeight="1">
      <c r="B45" s="28">
        <v>1.34</v>
      </c>
      <c r="C45" s="21" t="s">
        <v>6</v>
      </c>
      <c r="D45" s="19">
        <v>731344.2</v>
      </c>
      <c r="E45" s="19">
        <v>800000</v>
      </c>
      <c r="F45" s="19">
        <v>800000</v>
      </c>
      <c r="G45" s="19">
        <f t="shared" si="1"/>
        <v>109.38761803265822</v>
      </c>
      <c r="H45" s="19">
        <f t="shared" si="2"/>
        <v>100</v>
      </c>
    </row>
    <row r="46" spans="2:9" s="18" customFormat="1" ht="67.5" customHeight="1">
      <c r="B46" s="28">
        <v>1.35</v>
      </c>
      <c r="C46" s="21" t="s">
        <v>7</v>
      </c>
      <c r="D46" s="19">
        <v>4873.6499999999996</v>
      </c>
      <c r="E46" s="19">
        <v>4915.7</v>
      </c>
      <c r="F46" s="19">
        <v>4915.7</v>
      </c>
      <c r="G46" s="19">
        <f t="shared" si="1"/>
        <v>100.86280303263469</v>
      </c>
      <c r="H46" s="19">
        <f t="shared" si="2"/>
        <v>100</v>
      </c>
    </row>
    <row r="47" spans="2:9" s="18" customFormat="1" ht="44.25" customHeight="1">
      <c r="B47" s="28">
        <v>1.36</v>
      </c>
      <c r="C47" s="21" t="s">
        <v>143</v>
      </c>
      <c r="D47" s="19">
        <v>6408372.5999999996</v>
      </c>
      <c r="E47" s="19">
        <v>10000000</v>
      </c>
      <c r="F47" s="19">
        <v>7000000</v>
      </c>
      <c r="G47" s="19">
        <f t="shared" si="1"/>
        <v>109.23210051800048</v>
      </c>
      <c r="H47" s="19">
        <f t="shared" si="2"/>
        <v>70</v>
      </c>
    </row>
    <row r="48" spans="2:9" ht="35.25" customHeight="1">
      <c r="B48" s="28">
        <v>1.37</v>
      </c>
      <c r="C48" s="21" t="s">
        <v>120</v>
      </c>
      <c r="D48" s="20">
        <v>0</v>
      </c>
      <c r="E48" s="19">
        <v>3486363.7</v>
      </c>
      <c r="F48" s="20">
        <v>0</v>
      </c>
      <c r="G48" s="19">
        <v>0</v>
      </c>
      <c r="H48" s="19">
        <f t="shared" si="2"/>
        <v>0</v>
      </c>
    </row>
    <row r="49" spans="2:14" ht="46.5" customHeight="1">
      <c r="B49" s="29" t="s">
        <v>9</v>
      </c>
      <c r="C49" s="14" t="s">
        <v>10</v>
      </c>
      <c r="D49" s="14">
        <f>SUM(D50:D55)</f>
        <v>17553331.399999999</v>
      </c>
      <c r="E49" s="14">
        <f t="shared" ref="E49:F49" si="7">SUM(E50:E55)</f>
        <v>21973896.699999999</v>
      </c>
      <c r="F49" s="14">
        <f t="shared" si="7"/>
        <v>35827160.5</v>
      </c>
      <c r="G49" s="14">
        <f t="shared" ref="G49:G55" si="8">F49*100/D49</f>
        <v>204.10462084707183</v>
      </c>
      <c r="H49" s="14">
        <f t="shared" ref="H49:H50" si="9">F49*100/E49</f>
        <v>163.04418369273577</v>
      </c>
    </row>
    <row r="50" spans="2:14" ht="32.25" customHeight="1">
      <c r="B50" s="30" t="s">
        <v>11</v>
      </c>
      <c r="C50" s="21" t="s">
        <v>12</v>
      </c>
      <c r="D50" s="19">
        <v>15450046.1</v>
      </c>
      <c r="E50" s="19">
        <v>21559612.199999999</v>
      </c>
      <c r="F50" s="19">
        <v>33039160.5</v>
      </c>
      <c r="G50" s="19">
        <f t="shared" si="8"/>
        <v>213.84506095421943</v>
      </c>
      <c r="H50" s="19">
        <f t="shared" si="9"/>
        <v>153.24561589284988</v>
      </c>
    </row>
    <row r="51" spans="2:14" ht="21.75" customHeight="1">
      <c r="B51" s="30" t="s">
        <v>13</v>
      </c>
      <c r="C51" s="21" t="s">
        <v>14</v>
      </c>
      <c r="D51" s="19">
        <v>77429.5</v>
      </c>
      <c r="E51" s="20">
        <v>0</v>
      </c>
      <c r="F51" s="19">
        <v>1101000</v>
      </c>
      <c r="G51" s="19">
        <f t="shared" si="8"/>
        <v>1421.9386667872063</v>
      </c>
      <c r="H51" s="19">
        <v>0</v>
      </c>
    </row>
    <row r="52" spans="2:14" ht="24.75" customHeight="1">
      <c r="B52" s="30" t="s">
        <v>16</v>
      </c>
      <c r="C52" s="23" t="s">
        <v>121</v>
      </c>
      <c r="D52" s="24">
        <v>200108.9</v>
      </c>
      <c r="E52" s="25">
        <v>0</v>
      </c>
      <c r="F52" s="20">
        <v>0</v>
      </c>
      <c r="G52" s="24">
        <f t="shared" si="8"/>
        <v>0</v>
      </c>
      <c r="H52" s="24">
        <v>0</v>
      </c>
    </row>
    <row r="53" spans="2:14" ht="37.5" customHeight="1">
      <c r="B53" s="30" t="s">
        <v>17</v>
      </c>
      <c r="C53" s="23" t="s">
        <v>15</v>
      </c>
      <c r="D53" s="24">
        <v>30960</v>
      </c>
      <c r="E53" s="24">
        <v>360000</v>
      </c>
      <c r="F53" s="20">
        <v>787000</v>
      </c>
      <c r="G53" s="24">
        <f t="shared" si="8"/>
        <v>2541.9896640826873</v>
      </c>
      <c r="H53" s="24">
        <f t="shared" ref="H53:H54" si="10">F53*100/E53</f>
        <v>218.61111111111111</v>
      </c>
    </row>
    <row r="54" spans="2:14" ht="25.5" customHeight="1">
      <c r="B54" s="30" t="s">
        <v>19</v>
      </c>
      <c r="C54" s="23" t="s">
        <v>20</v>
      </c>
      <c r="D54" s="24">
        <v>8248.5</v>
      </c>
      <c r="E54" s="24">
        <v>54284.5</v>
      </c>
      <c r="F54" s="20">
        <v>900000</v>
      </c>
      <c r="G54" s="24">
        <f>F54*100/D54</f>
        <v>10911.074740861975</v>
      </c>
      <c r="H54" s="24">
        <f t="shared" si="10"/>
        <v>1657.9318221591798</v>
      </c>
    </row>
    <row r="55" spans="2:14" ht="36" customHeight="1">
      <c r="B55" s="30" t="s">
        <v>21</v>
      </c>
      <c r="C55" s="26" t="s">
        <v>22</v>
      </c>
      <c r="D55" s="24">
        <v>1786538.4</v>
      </c>
      <c r="E55" s="25">
        <v>0</v>
      </c>
      <c r="F55" s="20">
        <v>0</v>
      </c>
      <c r="G55" s="24">
        <f t="shared" si="8"/>
        <v>0</v>
      </c>
      <c r="H55" s="24">
        <v>0</v>
      </c>
      <c r="K55" s="15"/>
    </row>
    <row r="56" spans="2:14" ht="42.75" customHeight="1">
      <c r="B56" s="29" t="s">
        <v>136</v>
      </c>
      <c r="C56" s="14" t="s">
        <v>137</v>
      </c>
      <c r="D56" s="14">
        <f>SUM(D57:D138)</f>
        <v>42960350.339999989</v>
      </c>
      <c r="E56" s="14">
        <f>SUM(E57:E138)</f>
        <v>189518839.69999996</v>
      </c>
      <c r="F56" s="14">
        <f>SUM(F57:F138)</f>
        <v>103854191.59999999</v>
      </c>
      <c r="G56" s="38">
        <f t="shared" ref="G56" si="11">F56*100/D56</f>
        <v>241.74428462074786</v>
      </c>
      <c r="H56" s="38">
        <v>1</v>
      </c>
      <c r="I56" s="15"/>
      <c r="J56" s="15"/>
      <c r="K56" s="15"/>
    </row>
    <row r="57" spans="2:14" ht="58.5" customHeight="1">
      <c r="B57" s="19">
        <v>3.1</v>
      </c>
      <c r="C57" s="35" t="s">
        <v>55</v>
      </c>
      <c r="D57" s="20">
        <v>213165.9</v>
      </c>
      <c r="E57" s="20">
        <v>686388.2</v>
      </c>
      <c r="F57" s="20">
        <v>867166.7</v>
      </c>
      <c r="G57" s="19">
        <f t="shared" ref="G57:G121" si="12">F57*100/D57</f>
        <v>406.80366794126081</v>
      </c>
      <c r="H57" s="19">
        <f t="shared" ref="H57:H121" si="13">F57*100/E57</f>
        <v>126.3376468301757</v>
      </c>
      <c r="I57" s="15"/>
      <c r="J57" s="15"/>
      <c r="K57" s="15"/>
      <c r="M57" s="15"/>
    </row>
    <row r="58" spans="2:14" ht="63.75" customHeight="1">
      <c r="B58" s="19">
        <v>3.2</v>
      </c>
      <c r="C58" s="35" t="s">
        <v>56</v>
      </c>
      <c r="D58" s="20">
        <v>346444</v>
      </c>
      <c r="E58" s="20">
        <v>350618.7</v>
      </c>
      <c r="F58" s="20">
        <v>457162.6</v>
      </c>
      <c r="G58" s="19">
        <f t="shared" si="12"/>
        <v>131.95858493724816</v>
      </c>
      <c r="H58" s="19">
        <f t="shared" si="13"/>
        <v>130.38739804807901</v>
      </c>
      <c r="I58" s="15"/>
      <c r="J58" s="15"/>
      <c r="K58" s="15"/>
      <c r="L58" s="15"/>
      <c r="M58" s="33"/>
      <c r="N58" s="15"/>
    </row>
    <row r="59" spans="2:14" ht="70.5" customHeight="1">
      <c r="B59" s="19">
        <v>3.3</v>
      </c>
      <c r="C59" s="35" t="s">
        <v>57</v>
      </c>
      <c r="D59" s="20">
        <v>344043.3</v>
      </c>
      <c r="E59" s="20">
        <v>1079210.8999999999</v>
      </c>
      <c r="F59" s="20">
        <v>674912</v>
      </c>
      <c r="G59" s="19">
        <f t="shared" si="12"/>
        <v>196.17065642609521</v>
      </c>
      <c r="H59" s="19">
        <f t="shared" si="13"/>
        <v>62.537544793144697</v>
      </c>
      <c r="I59" s="15"/>
      <c r="J59" s="15"/>
      <c r="K59" s="15"/>
      <c r="L59" s="34"/>
      <c r="M59" s="33"/>
    </row>
    <row r="60" spans="2:14" ht="77.25" customHeight="1">
      <c r="B60" s="19">
        <v>3.4</v>
      </c>
      <c r="C60" s="35" t="s">
        <v>58</v>
      </c>
      <c r="D60" s="20">
        <v>0</v>
      </c>
      <c r="E60" s="20">
        <v>287198.2</v>
      </c>
      <c r="F60" s="20">
        <v>200832.6</v>
      </c>
      <c r="G60" s="19">
        <v>0</v>
      </c>
      <c r="H60" s="19">
        <f t="shared" si="13"/>
        <v>69.928223784132342</v>
      </c>
      <c r="I60" s="15"/>
      <c r="J60" s="15"/>
      <c r="K60" s="15"/>
      <c r="L60" s="34"/>
      <c r="M60" s="15"/>
    </row>
    <row r="61" spans="2:14" ht="55.5" customHeight="1">
      <c r="B61" s="19">
        <v>3.5</v>
      </c>
      <c r="C61" s="35" t="s">
        <v>59</v>
      </c>
      <c r="D61" s="20">
        <v>0</v>
      </c>
      <c r="E61" s="20">
        <v>113383.2</v>
      </c>
      <c r="F61" s="20">
        <v>77548.7</v>
      </c>
      <c r="G61" s="19">
        <v>0</v>
      </c>
      <c r="H61" s="19">
        <f t="shared" si="13"/>
        <v>68.395229628375276</v>
      </c>
      <c r="I61" s="15"/>
      <c r="J61" s="15"/>
      <c r="N61" s="34"/>
    </row>
    <row r="62" spans="2:14" ht="90" customHeight="1">
      <c r="B62" s="19">
        <v>3.6</v>
      </c>
      <c r="C62" s="35" t="s">
        <v>144</v>
      </c>
      <c r="D62" s="20">
        <v>0</v>
      </c>
      <c r="E62" s="20">
        <v>35284.5</v>
      </c>
      <c r="F62" s="20">
        <v>63926.8</v>
      </c>
      <c r="G62" s="19">
        <v>0</v>
      </c>
      <c r="H62" s="19">
        <f t="shared" si="13"/>
        <v>181.17530360356531</v>
      </c>
      <c r="I62" s="34"/>
      <c r="J62" s="34"/>
      <c r="N62" s="34"/>
    </row>
    <row r="63" spans="2:14" ht="85.5" customHeight="1">
      <c r="B63" s="19">
        <v>3.7</v>
      </c>
      <c r="C63" s="35" t="s">
        <v>60</v>
      </c>
      <c r="D63" s="20">
        <v>0</v>
      </c>
      <c r="E63" s="20">
        <v>1155273</v>
      </c>
      <c r="F63" s="20">
        <v>575660.19999999995</v>
      </c>
      <c r="G63" s="19">
        <v>0</v>
      </c>
      <c r="H63" s="19">
        <f t="shared" si="13"/>
        <v>49.828932209096891</v>
      </c>
      <c r="J63" s="34"/>
      <c r="N63" s="34"/>
    </row>
    <row r="64" spans="2:14" ht="81" customHeight="1">
      <c r="B64" s="19">
        <v>3.8</v>
      </c>
      <c r="C64" s="35" t="s">
        <v>61</v>
      </c>
      <c r="D64" s="20">
        <v>0</v>
      </c>
      <c r="E64" s="20">
        <v>1018200.7</v>
      </c>
      <c r="F64" s="20">
        <v>988306.3</v>
      </c>
      <c r="G64" s="19">
        <v>0</v>
      </c>
      <c r="H64" s="19">
        <f t="shared" si="13"/>
        <v>97.063997304264277</v>
      </c>
      <c r="J64" s="34"/>
    </row>
    <row r="65" spans="2:8" ht="39.75" customHeight="1">
      <c r="B65" s="19">
        <v>3.9</v>
      </c>
      <c r="C65" s="35" t="s">
        <v>62</v>
      </c>
      <c r="D65" s="20">
        <v>2892415.7</v>
      </c>
      <c r="E65" s="20">
        <v>5821513.5999999996</v>
      </c>
      <c r="F65" s="20">
        <v>2880802.1</v>
      </c>
      <c r="G65" s="19">
        <f t="shared" si="12"/>
        <v>99.598480951406799</v>
      </c>
      <c r="H65" s="19">
        <f t="shared" si="13"/>
        <v>49.485448251808606</v>
      </c>
    </row>
    <row r="66" spans="2:8" ht="69" customHeight="1">
      <c r="B66" s="36">
        <v>3.1</v>
      </c>
      <c r="C66" s="35" t="s">
        <v>63</v>
      </c>
      <c r="D66" s="20">
        <v>0</v>
      </c>
      <c r="E66" s="20">
        <v>7740000</v>
      </c>
      <c r="F66" s="20">
        <v>2245414.1</v>
      </c>
      <c r="G66" s="19">
        <v>0</v>
      </c>
      <c r="H66" s="19">
        <f t="shared" si="13"/>
        <v>29.010518087855296</v>
      </c>
    </row>
    <row r="67" spans="2:8" ht="70.5" customHeight="1">
      <c r="B67" s="36">
        <v>3.11</v>
      </c>
      <c r="C67" s="35" t="s">
        <v>64</v>
      </c>
      <c r="D67" s="20">
        <v>1630566.8</v>
      </c>
      <c r="E67" s="20">
        <v>7448702.2999999998</v>
      </c>
      <c r="F67" s="20">
        <v>3488376.8</v>
      </c>
      <c r="G67" s="19">
        <f t="shared" si="12"/>
        <v>213.93645448932236</v>
      </c>
      <c r="H67" s="19">
        <f t="shared" si="13"/>
        <v>46.832007234333958</v>
      </c>
    </row>
    <row r="68" spans="2:8" ht="87" customHeight="1">
      <c r="B68" s="36">
        <v>3.12</v>
      </c>
      <c r="C68" s="35" t="s">
        <v>65</v>
      </c>
      <c r="D68" s="20">
        <v>0</v>
      </c>
      <c r="E68" s="20">
        <v>2043800</v>
      </c>
      <c r="F68" s="20">
        <v>32653.1</v>
      </c>
      <c r="G68" s="19">
        <v>0</v>
      </c>
      <c r="H68" s="19">
        <f t="shared" si="13"/>
        <v>1.5976661121440454</v>
      </c>
    </row>
    <row r="69" spans="2:8" ht="56.25" customHeight="1">
      <c r="B69" s="36">
        <v>3.13</v>
      </c>
      <c r="C69" s="35" t="s">
        <v>66</v>
      </c>
      <c r="D69" s="20">
        <v>286652.7</v>
      </c>
      <c r="E69" s="20">
        <v>316565.7</v>
      </c>
      <c r="F69" s="20">
        <v>373259.6</v>
      </c>
      <c r="G69" s="19">
        <f t="shared" si="12"/>
        <v>130.2131813166246</v>
      </c>
      <c r="H69" s="19">
        <f t="shared" si="13"/>
        <v>117.90904700035411</v>
      </c>
    </row>
    <row r="70" spans="2:8" ht="69.75" customHeight="1">
      <c r="B70" s="36">
        <v>3.14</v>
      </c>
      <c r="C70" s="35" t="s">
        <v>67</v>
      </c>
      <c r="D70" s="20">
        <v>4383.1000000000004</v>
      </c>
      <c r="E70" s="20">
        <v>4859.8999999999996</v>
      </c>
      <c r="F70" s="20">
        <v>4740.1000000000004</v>
      </c>
      <c r="G70" s="19">
        <f t="shared" si="12"/>
        <v>108.14492026191509</v>
      </c>
      <c r="H70" s="19">
        <f t="shared" si="13"/>
        <v>97.534928702236684</v>
      </c>
    </row>
    <row r="71" spans="2:8" ht="90" customHeight="1">
      <c r="B71" s="36">
        <v>3.15</v>
      </c>
      <c r="C71" s="35" t="s">
        <v>68</v>
      </c>
      <c r="D71" s="20">
        <v>2070381</v>
      </c>
      <c r="E71" s="20">
        <v>4148901.2</v>
      </c>
      <c r="F71" s="20">
        <v>948897.1</v>
      </c>
      <c r="G71" s="19">
        <f t="shared" si="12"/>
        <v>45.832003867887117</v>
      </c>
      <c r="H71" s="19">
        <f t="shared" si="13"/>
        <v>22.87104595308271</v>
      </c>
    </row>
    <row r="72" spans="2:8" ht="96" customHeight="1">
      <c r="B72" s="36">
        <v>3.16</v>
      </c>
      <c r="C72" s="35" t="s">
        <v>116</v>
      </c>
      <c r="D72" s="20">
        <v>427649.6</v>
      </c>
      <c r="E72" s="20">
        <v>521771.3</v>
      </c>
      <c r="F72" s="20">
        <v>498944.4</v>
      </c>
      <c r="G72" s="19">
        <f t="shared" si="12"/>
        <v>116.67131221448588</v>
      </c>
      <c r="H72" s="19">
        <f t="shared" si="13"/>
        <v>95.625113914851198</v>
      </c>
    </row>
    <row r="73" spans="2:8" ht="57.75" customHeight="1">
      <c r="B73" s="36">
        <v>3.17</v>
      </c>
      <c r="C73" s="35" t="s">
        <v>69</v>
      </c>
      <c r="D73" s="20">
        <v>35331.1</v>
      </c>
      <c r="E73" s="20">
        <v>530681.9</v>
      </c>
      <c r="F73" s="20">
        <v>323952.2</v>
      </c>
      <c r="G73" s="19">
        <f t="shared" si="12"/>
        <v>916.90380429706408</v>
      </c>
      <c r="H73" s="19">
        <f t="shared" si="13"/>
        <v>61.044516498489962</v>
      </c>
    </row>
    <row r="74" spans="2:8" ht="70.5" customHeight="1">
      <c r="B74" s="36">
        <v>3.18</v>
      </c>
      <c r="C74" s="35" t="s">
        <v>70</v>
      </c>
      <c r="D74" s="20">
        <v>124414.44</v>
      </c>
      <c r="E74" s="20">
        <v>382435.2</v>
      </c>
      <c r="F74" s="20">
        <v>123793.3</v>
      </c>
      <c r="G74" s="19">
        <f t="shared" si="12"/>
        <v>99.500749269940044</v>
      </c>
      <c r="H74" s="19">
        <f t="shared" si="13"/>
        <v>32.369745253574983</v>
      </c>
    </row>
    <row r="75" spans="2:8" ht="66.75" customHeight="1">
      <c r="B75" s="36">
        <v>3.19</v>
      </c>
      <c r="C75" s="35" t="s">
        <v>71</v>
      </c>
      <c r="D75" s="20">
        <v>0</v>
      </c>
      <c r="E75" s="20">
        <v>2670530.1</v>
      </c>
      <c r="F75" s="20">
        <v>709419.1</v>
      </c>
      <c r="G75" s="19">
        <v>0</v>
      </c>
      <c r="H75" s="19">
        <f t="shared" si="13"/>
        <v>26.564729601812015</v>
      </c>
    </row>
    <row r="76" spans="2:8" ht="59.25" customHeight="1">
      <c r="B76" s="36">
        <v>3.2</v>
      </c>
      <c r="C76" s="35" t="s">
        <v>72</v>
      </c>
      <c r="D76" s="20">
        <v>0</v>
      </c>
      <c r="E76" s="20">
        <v>3059481.6</v>
      </c>
      <c r="F76" s="20">
        <v>2044747.8</v>
      </c>
      <c r="G76" s="19">
        <v>0</v>
      </c>
      <c r="H76" s="19">
        <f t="shared" si="13"/>
        <v>66.833145850591151</v>
      </c>
    </row>
    <row r="77" spans="2:8" ht="66" customHeight="1">
      <c r="B77" s="36">
        <v>3.21</v>
      </c>
      <c r="C77" s="35" t="s">
        <v>73</v>
      </c>
      <c r="D77" s="20">
        <v>0</v>
      </c>
      <c r="E77" s="20">
        <v>764870.4</v>
      </c>
      <c r="F77" s="20">
        <v>511186.9</v>
      </c>
      <c r="G77" s="19">
        <v>0</v>
      </c>
      <c r="H77" s="19">
        <f t="shared" si="13"/>
        <v>66.833139313535995</v>
      </c>
    </row>
    <row r="78" spans="2:8" ht="72.75" customHeight="1">
      <c r="B78" s="36">
        <v>3.22</v>
      </c>
      <c r="C78" s="35" t="s">
        <v>18</v>
      </c>
      <c r="D78" s="20">
        <v>1720</v>
      </c>
      <c r="E78" s="20">
        <v>98674.8</v>
      </c>
      <c r="F78" s="20">
        <v>9357.5</v>
      </c>
      <c r="G78" s="19">
        <f t="shared" si="12"/>
        <v>544.04069767441865</v>
      </c>
      <c r="H78" s="19">
        <f t="shared" si="13"/>
        <v>9.4831709818514955</v>
      </c>
    </row>
    <row r="79" spans="2:8" ht="68.25" customHeight="1">
      <c r="B79" s="36">
        <v>3.23</v>
      </c>
      <c r="C79" s="35" t="s">
        <v>74</v>
      </c>
      <c r="D79" s="20">
        <v>666060.5</v>
      </c>
      <c r="E79" s="20">
        <v>349245.1</v>
      </c>
      <c r="F79" s="20">
        <v>551583.1</v>
      </c>
      <c r="G79" s="19">
        <f t="shared" si="12"/>
        <v>82.812762504307045</v>
      </c>
      <c r="H79" s="19">
        <f t="shared" si="13"/>
        <v>157.93581642233494</v>
      </c>
    </row>
    <row r="80" spans="2:8" ht="78" customHeight="1">
      <c r="B80" s="36">
        <v>3.24</v>
      </c>
      <c r="C80" s="35" t="s">
        <v>75</v>
      </c>
      <c r="D80" s="20">
        <v>523767.9</v>
      </c>
      <c r="E80" s="20">
        <v>912468.4</v>
      </c>
      <c r="F80" s="20">
        <v>2250416.2999999998</v>
      </c>
      <c r="G80" s="19">
        <f t="shared" si="12"/>
        <v>429.65907227227933</v>
      </c>
      <c r="H80" s="19">
        <f t="shared" si="13"/>
        <v>246.62950519711146</v>
      </c>
    </row>
    <row r="81" spans="2:8" ht="84.75" customHeight="1">
      <c r="B81" s="36">
        <v>3.25</v>
      </c>
      <c r="C81" s="35" t="s">
        <v>76</v>
      </c>
      <c r="D81" s="20">
        <v>61518.6</v>
      </c>
      <c r="E81" s="20">
        <v>0</v>
      </c>
      <c r="F81" s="20">
        <v>17244.400000000001</v>
      </c>
      <c r="G81" s="19">
        <f t="shared" si="12"/>
        <v>28.031197068853977</v>
      </c>
      <c r="H81" s="19">
        <v>0</v>
      </c>
    </row>
    <row r="82" spans="2:8" ht="55.5" customHeight="1">
      <c r="B82" s="36">
        <v>3.26</v>
      </c>
      <c r="C82" s="35" t="s">
        <v>77</v>
      </c>
      <c r="D82" s="20">
        <v>404689.4</v>
      </c>
      <c r="E82" s="20">
        <v>926101.9</v>
      </c>
      <c r="F82" s="20">
        <v>997945.7</v>
      </c>
      <c r="G82" s="19">
        <f t="shared" si="12"/>
        <v>246.59546308848218</v>
      </c>
      <c r="H82" s="19">
        <f t="shared" si="13"/>
        <v>107.75765604195391</v>
      </c>
    </row>
    <row r="83" spans="2:8" ht="72" customHeight="1">
      <c r="B83" s="36">
        <v>3.27</v>
      </c>
      <c r="C83" s="35" t="s">
        <v>78</v>
      </c>
      <c r="D83" s="20">
        <v>104030.7</v>
      </c>
      <c r="E83" s="20">
        <v>236366.2</v>
      </c>
      <c r="F83" s="20">
        <v>219656.1</v>
      </c>
      <c r="G83" s="19">
        <f t="shared" si="12"/>
        <v>211.14545994595827</v>
      </c>
      <c r="H83" s="19">
        <f t="shared" si="13"/>
        <v>92.930418985455617</v>
      </c>
    </row>
    <row r="84" spans="2:8" ht="57.75" customHeight="1">
      <c r="B84" s="36">
        <v>3.28</v>
      </c>
      <c r="C84" s="35" t="s">
        <v>79</v>
      </c>
      <c r="D84" s="20">
        <v>1083911.3999999999</v>
      </c>
      <c r="E84" s="20">
        <v>405104.2</v>
      </c>
      <c r="F84" s="20">
        <v>681523.9</v>
      </c>
      <c r="G84" s="19">
        <f t="shared" si="12"/>
        <v>62.876347642436464</v>
      </c>
      <c r="H84" s="19">
        <f t="shared" si="13"/>
        <v>168.23422220752093</v>
      </c>
    </row>
    <row r="85" spans="2:8" ht="59.25" customHeight="1">
      <c r="B85" s="36">
        <v>3.29</v>
      </c>
      <c r="C85" s="35" t="s">
        <v>80</v>
      </c>
      <c r="D85" s="20">
        <v>366769.9</v>
      </c>
      <c r="E85" s="20">
        <v>1351330.1</v>
      </c>
      <c r="F85" s="20">
        <v>1241347.1000000001</v>
      </c>
      <c r="G85" s="19">
        <f t="shared" si="12"/>
        <v>338.45391892846169</v>
      </c>
      <c r="H85" s="19">
        <f t="shared" si="13"/>
        <v>91.861130008130516</v>
      </c>
    </row>
    <row r="86" spans="2:8" ht="61.5" customHeight="1">
      <c r="B86" s="36">
        <v>3.3</v>
      </c>
      <c r="C86" s="35" t="s">
        <v>81</v>
      </c>
      <c r="D86" s="20">
        <v>490379.7</v>
      </c>
      <c r="E86" s="20">
        <v>996137.5</v>
      </c>
      <c r="F86" s="20">
        <v>0</v>
      </c>
      <c r="G86" s="19">
        <f t="shared" si="12"/>
        <v>0</v>
      </c>
      <c r="H86" s="19">
        <f t="shared" si="13"/>
        <v>0</v>
      </c>
    </row>
    <row r="87" spans="2:8" ht="63" customHeight="1">
      <c r="B87" s="36">
        <v>3.31</v>
      </c>
      <c r="C87" s="35" t="s">
        <v>82</v>
      </c>
      <c r="D87" s="20">
        <v>0</v>
      </c>
      <c r="E87" s="20">
        <v>250152.3</v>
      </c>
      <c r="F87" s="20">
        <v>655862.6</v>
      </c>
      <c r="G87" s="19">
        <v>0</v>
      </c>
      <c r="H87" s="19">
        <f t="shared" si="13"/>
        <v>262.18531670506331</v>
      </c>
    </row>
    <row r="88" spans="2:8" ht="60" customHeight="1">
      <c r="B88" s="36">
        <v>3.32</v>
      </c>
      <c r="C88" s="35" t="s">
        <v>145</v>
      </c>
      <c r="D88" s="20">
        <v>0</v>
      </c>
      <c r="E88" s="20">
        <v>180000</v>
      </c>
      <c r="F88" s="20">
        <v>80000</v>
      </c>
      <c r="G88" s="19">
        <v>0</v>
      </c>
      <c r="H88" s="19">
        <f t="shared" si="13"/>
        <v>44.444444444444443</v>
      </c>
    </row>
    <row r="89" spans="2:8" ht="72" customHeight="1">
      <c r="B89" s="36">
        <v>3.33</v>
      </c>
      <c r="C89" s="35" t="s">
        <v>83</v>
      </c>
      <c r="D89" s="20">
        <v>4445405.8</v>
      </c>
      <c r="E89" s="20">
        <v>1182145</v>
      </c>
      <c r="F89" s="20">
        <v>110288.2</v>
      </c>
      <c r="G89" s="19">
        <f t="shared" si="12"/>
        <v>2.4809478585734515</v>
      </c>
      <c r="H89" s="19">
        <f t="shared" si="13"/>
        <v>9.3294984963773473</v>
      </c>
    </row>
    <row r="90" spans="2:8" ht="66.75" customHeight="1">
      <c r="B90" s="36">
        <v>3.34</v>
      </c>
      <c r="C90" s="35" t="s">
        <v>84</v>
      </c>
      <c r="D90" s="20">
        <v>1399340.6</v>
      </c>
      <c r="E90" s="20">
        <v>14401219</v>
      </c>
      <c r="F90" s="20">
        <v>1393587.1</v>
      </c>
      <c r="G90" s="19">
        <f t="shared" si="12"/>
        <v>99.588842058895452</v>
      </c>
      <c r="H90" s="19">
        <f t="shared" si="13"/>
        <v>9.676869020601659</v>
      </c>
    </row>
    <row r="91" spans="2:8" ht="52.5" customHeight="1">
      <c r="B91" s="36">
        <v>3.35</v>
      </c>
      <c r="C91" s="35" t="s">
        <v>85</v>
      </c>
      <c r="D91" s="20">
        <v>0</v>
      </c>
      <c r="E91" s="20">
        <v>775278.6</v>
      </c>
      <c r="F91" s="20">
        <v>2535431.1</v>
      </c>
      <c r="G91" s="19">
        <v>0</v>
      </c>
      <c r="H91" s="19">
        <f t="shared" si="13"/>
        <v>327.03483625112318</v>
      </c>
    </row>
    <row r="92" spans="2:8" ht="51.75" customHeight="1">
      <c r="B92" s="36">
        <v>3.36</v>
      </c>
      <c r="C92" s="35" t="s">
        <v>86</v>
      </c>
      <c r="D92" s="20">
        <v>794291</v>
      </c>
      <c r="E92" s="20">
        <v>574927.6</v>
      </c>
      <c r="F92" s="20">
        <v>582277</v>
      </c>
      <c r="G92" s="19">
        <f t="shared" si="12"/>
        <v>73.307767556223098</v>
      </c>
      <c r="H92" s="19">
        <f t="shared" si="13"/>
        <v>101.27831747858339</v>
      </c>
    </row>
    <row r="93" spans="2:8" ht="62.25" customHeight="1">
      <c r="B93" s="36">
        <v>3.37</v>
      </c>
      <c r="C93" s="35" t="s">
        <v>87</v>
      </c>
      <c r="D93" s="20">
        <v>98321.3</v>
      </c>
      <c r="E93" s="20">
        <v>1137744.7</v>
      </c>
      <c r="F93" s="20">
        <v>601534.1</v>
      </c>
      <c r="G93" s="19">
        <f t="shared" si="12"/>
        <v>611.80446149511852</v>
      </c>
      <c r="H93" s="19">
        <f t="shared" si="13"/>
        <v>52.870745080157263</v>
      </c>
    </row>
    <row r="94" spans="2:8" ht="47.25" customHeight="1">
      <c r="B94" s="36">
        <v>3.38</v>
      </c>
      <c r="C94" s="35" t="s">
        <v>88</v>
      </c>
      <c r="D94" s="20">
        <v>795655.4</v>
      </c>
      <c r="E94" s="20">
        <v>10623925.4</v>
      </c>
      <c r="F94" s="20">
        <v>2282945.2999999998</v>
      </c>
      <c r="G94" s="19">
        <f t="shared" si="12"/>
        <v>286.92638798153064</v>
      </c>
      <c r="H94" s="19">
        <f t="shared" si="13"/>
        <v>21.488717343591283</v>
      </c>
    </row>
    <row r="95" spans="2:8" ht="52.5" customHeight="1">
      <c r="B95" s="36">
        <v>3.39</v>
      </c>
      <c r="C95" s="35" t="s">
        <v>89</v>
      </c>
      <c r="D95" s="20">
        <v>4026698.3</v>
      </c>
      <c r="E95" s="20">
        <v>10037594.800000001</v>
      </c>
      <c r="F95" s="20">
        <v>2535431.1</v>
      </c>
      <c r="G95" s="19">
        <f t="shared" si="12"/>
        <v>62.965509484532284</v>
      </c>
      <c r="H95" s="19">
        <f t="shared" si="13"/>
        <v>25.259348982686568</v>
      </c>
    </row>
    <row r="96" spans="2:8" ht="53.25" customHeight="1">
      <c r="B96" s="36">
        <v>3.4</v>
      </c>
      <c r="C96" s="35" t="s">
        <v>90</v>
      </c>
      <c r="D96" s="20">
        <v>0</v>
      </c>
      <c r="E96" s="20">
        <v>120000</v>
      </c>
      <c r="F96" s="20">
        <v>1014172.4</v>
      </c>
      <c r="G96" s="19">
        <v>0</v>
      </c>
      <c r="H96" s="19">
        <f t="shared" si="13"/>
        <v>845.14366666666672</v>
      </c>
    </row>
    <row r="97" spans="2:9" ht="73.5" customHeight="1">
      <c r="B97" s="36">
        <v>3.41</v>
      </c>
      <c r="C97" s="35" t="s">
        <v>91</v>
      </c>
      <c r="D97" s="20">
        <v>0</v>
      </c>
      <c r="E97" s="20">
        <v>5400759.2000000002</v>
      </c>
      <c r="F97" s="20">
        <v>665292.9</v>
      </c>
      <c r="G97" s="19">
        <v>0</v>
      </c>
      <c r="H97" s="19">
        <f t="shared" si="13"/>
        <v>12.318506998053163</v>
      </c>
      <c r="I97" s="34"/>
    </row>
    <row r="98" spans="2:9" ht="73.5" customHeight="1">
      <c r="B98" s="36">
        <v>3.42</v>
      </c>
      <c r="C98" s="35" t="s">
        <v>146</v>
      </c>
      <c r="D98" s="20">
        <v>0</v>
      </c>
      <c r="E98" s="20">
        <v>0</v>
      </c>
      <c r="F98" s="20">
        <v>850000</v>
      </c>
      <c r="G98" s="19">
        <v>0</v>
      </c>
      <c r="H98" s="19">
        <v>0</v>
      </c>
      <c r="I98" s="34"/>
    </row>
    <row r="99" spans="2:9" ht="64.5" customHeight="1">
      <c r="B99" s="36">
        <v>3.43</v>
      </c>
      <c r="C99" s="35" t="s">
        <v>92</v>
      </c>
      <c r="D99" s="20">
        <v>0</v>
      </c>
      <c r="E99" s="20">
        <v>143128.5</v>
      </c>
      <c r="F99" s="20">
        <v>14207.9</v>
      </c>
      <c r="G99" s="19">
        <v>0</v>
      </c>
      <c r="H99" s="19">
        <f t="shared" si="13"/>
        <v>9.9266742822009597</v>
      </c>
    </row>
    <row r="100" spans="2:9" ht="54" customHeight="1">
      <c r="B100" s="36">
        <v>3.44</v>
      </c>
      <c r="C100" s="35" t="s">
        <v>93</v>
      </c>
      <c r="D100" s="20">
        <v>53799.6</v>
      </c>
      <c r="E100" s="20">
        <v>309699</v>
      </c>
      <c r="F100" s="20">
        <v>286269.40000000002</v>
      </c>
      <c r="G100" s="19">
        <f t="shared" si="12"/>
        <v>532.10321266329129</v>
      </c>
      <c r="H100" s="19">
        <f t="shared" si="13"/>
        <v>92.434718872195276</v>
      </c>
    </row>
    <row r="101" spans="2:9" ht="63.75" customHeight="1">
      <c r="B101" s="36">
        <v>3.45</v>
      </c>
      <c r="C101" s="35" t="s">
        <v>94</v>
      </c>
      <c r="D101" s="20">
        <v>0</v>
      </c>
      <c r="E101" s="20">
        <v>54231.4</v>
      </c>
      <c r="F101" s="20">
        <v>57169.1</v>
      </c>
      <c r="G101" s="19">
        <v>0</v>
      </c>
      <c r="H101" s="19">
        <f t="shared" si="13"/>
        <v>105.41697245507216</v>
      </c>
    </row>
    <row r="102" spans="2:9" ht="79.5" customHeight="1">
      <c r="B102" s="36">
        <v>3.46</v>
      </c>
      <c r="C102" s="35" t="s">
        <v>95</v>
      </c>
      <c r="D102" s="20">
        <v>0</v>
      </c>
      <c r="E102" s="20">
        <v>2391969.2999999998</v>
      </c>
      <c r="F102" s="20">
        <v>1999981.9</v>
      </c>
      <c r="G102" s="19">
        <v>0</v>
      </c>
      <c r="H102" s="19">
        <f t="shared" si="13"/>
        <v>83.612356563271945</v>
      </c>
    </row>
    <row r="103" spans="2:9" ht="76.5" customHeight="1">
      <c r="B103" s="36">
        <v>3.47</v>
      </c>
      <c r="C103" s="35" t="s">
        <v>96</v>
      </c>
      <c r="D103" s="20">
        <v>80490.2</v>
      </c>
      <c r="E103" s="20">
        <v>4495805.9000000004</v>
      </c>
      <c r="F103" s="20">
        <v>2541912.4</v>
      </c>
      <c r="G103" s="19">
        <f t="shared" si="12"/>
        <v>3158.0396122757802</v>
      </c>
      <c r="H103" s="19">
        <f t="shared" si="13"/>
        <v>56.539638421667618</v>
      </c>
    </row>
    <row r="104" spans="2:9" ht="80.25" customHeight="1">
      <c r="B104" s="36">
        <v>3.48</v>
      </c>
      <c r="C104" s="35" t="s">
        <v>97</v>
      </c>
      <c r="D104" s="20">
        <v>0</v>
      </c>
      <c r="E104" s="20">
        <v>5135163.5</v>
      </c>
      <c r="F104" s="20">
        <v>2495432.6</v>
      </c>
      <c r="G104" s="19">
        <v>0</v>
      </c>
      <c r="H104" s="19">
        <f t="shared" si="13"/>
        <v>48.594997997629484</v>
      </c>
    </row>
    <row r="105" spans="2:9" ht="75.75" customHeight="1">
      <c r="B105" s="36">
        <v>3.49</v>
      </c>
      <c r="C105" s="35" t="s">
        <v>98</v>
      </c>
      <c r="D105" s="20">
        <v>0</v>
      </c>
      <c r="E105" s="20">
        <v>1143504</v>
      </c>
      <c r="F105" s="20">
        <v>591540.5</v>
      </c>
      <c r="G105" s="19">
        <v>0</v>
      </c>
      <c r="H105" s="19">
        <f t="shared" si="13"/>
        <v>51.730514278918129</v>
      </c>
    </row>
    <row r="106" spans="2:9" ht="81" customHeight="1">
      <c r="B106" s="36">
        <v>3.5</v>
      </c>
      <c r="C106" s="35" t="s">
        <v>99</v>
      </c>
      <c r="D106" s="20">
        <v>0</v>
      </c>
      <c r="E106" s="20">
        <v>1143504</v>
      </c>
      <c r="F106" s="20">
        <v>1199989.1000000001</v>
      </c>
      <c r="G106" s="19">
        <v>0</v>
      </c>
      <c r="H106" s="19">
        <f t="shared" si="13"/>
        <v>104.93965040786915</v>
      </c>
    </row>
    <row r="107" spans="2:9" ht="78.75" customHeight="1">
      <c r="B107" s="36">
        <v>3.51</v>
      </c>
      <c r="C107" s="35" t="s">
        <v>100</v>
      </c>
      <c r="D107" s="20">
        <v>288885.3</v>
      </c>
      <c r="E107" s="20">
        <v>597873.69999999995</v>
      </c>
      <c r="F107" s="20">
        <v>485668</v>
      </c>
      <c r="G107" s="19">
        <f t="shared" si="12"/>
        <v>168.11793469588105</v>
      </c>
      <c r="H107" s="19">
        <f t="shared" si="13"/>
        <v>81.232541254114381</v>
      </c>
    </row>
    <row r="108" spans="2:9" ht="65.25" customHeight="1">
      <c r="B108" s="36">
        <v>3.52</v>
      </c>
      <c r="C108" s="35" t="s">
        <v>101</v>
      </c>
      <c r="D108" s="20">
        <v>31934</v>
      </c>
      <c r="E108" s="20">
        <v>164404.1</v>
      </c>
      <c r="F108" s="20">
        <v>133026.29999999999</v>
      </c>
      <c r="G108" s="19">
        <f t="shared" si="12"/>
        <v>416.56635560844234</v>
      </c>
      <c r="H108" s="19">
        <f t="shared" si="13"/>
        <v>80.914222942128561</v>
      </c>
    </row>
    <row r="109" spans="2:9" ht="61.5" customHeight="1">
      <c r="B109" s="36">
        <v>3.53</v>
      </c>
      <c r="C109" s="35" t="s">
        <v>102</v>
      </c>
      <c r="D109" s="20">
        <v>286531</v>
      </c>
      <c r="E109" s="20">
        <v>1095381.6000000001</v>
      </c>
      <c r="F109" s="20">
        <v>527826.80000000005</v>
      </c>
      <c r="G109" s="19">
        <f t="shared" si="12"/>
        <v>184.2128076892204</v>
      </c>
      <c r="H109" s="19">
        <f t="shared" si="13"/>
        <v>48.186568041676075</v>
      </c>
    </row>
    <row r="110" spans="2:9" ht="65.25" customHeight="1">
      <c r="B110" s="36">
        <v>3.54</v>
      </c>
      <c r="C110" s="35" t="s">
        <v>103</v>
      </c>
      <c r="D110" s="20">
        <v>6829583.9000000004</v>
      </c>
      <c r="E110" s="20">
        <v>1107201.2</v>
      </c>
      <c r="F110" s="20">
        <v>741491.9</v>
      </c>
      <c r="G110" s="19">
        <f t="shared" si="12"/>
        <v>10.857058216972778</v>
      </c>
      <c r="H110" s="19">
        <f t="shared" si="13"/>
        <v>66.969932836055449</v>
      </c>
      <c r="I110" s="34"/>
    </row>
    <row r="111" spans="2:9" ht="61.5" customHeight="1">
      <c r="B111" s="36">
        <v>3.55</v>
      </c>
      <c r="C111" s="35" t="s">
        <v>104</v>
      </c>
      <c r="D111" s="20">
        <v>143740.5</v>
      </c>
      <c r="E111" s="20">
        <v>1453222.9</v>
      </c>
      <c r="F111" s="20">
        <v>484824.4</v>
      </c>
      <c r="G111" s="19">
        <f t="shared" si="12"/>
        <v>337.29143839071105</v>
      </c>
      <c r="H111" s="19">
        <f t="shared" si="13"/>
        <v>33.362012118030897</v>
      </c>
    </row>
    <row r="112" spans="2:9" ht="67.5" customHeight="1">
      <c r="B112" s="36">
        <v>3.56</v>
      </c>
      <c r="C112" s="35" t="s">
        <v>105</v>
      </c>
      <c r="D112" s="20">
        <v>130331.4</v>
      </c>
      <c r="E112" s="20">
        <v>82220.100000000006</v>
      </c>
      <c r="F112" s="20">
        <v>239652.5</v>
      </c>
      <c r="G112" s="19">
        <f t="shared" si="12"/>
        <v>183.87932608719004</v>
      </c>
      <c r="H112" s="19">
        <f t="shared" si="13"/>
        <v>291.4767800087813</v>
      </c>
    </row>
    <row r="113" spans="2:8" ht="53.25" customHeight="1">
      <c r="B113" s="36">
        <v>3.57</v>
      </c>
      <c r="C113" s="35" t="s">
        <v>106</v>
      </c>
      <c r="D113" s="20">
        <v>902733.1</v>
      </c>
      <c r="E113" s="20">
        <v>6953481.5999999996</v>
      </c>
      <c r="F113" s="20">
        <v>2033101.8</v>
      </c>
      <c r="G113" s="19">
        <f t="shared" si="12"/>
        <v>225.21626824141046</v>
      </c>
      <c r="H113" s="19">
        <f t="shared" si="13"/>
        <v>29.238616235067049</v>
      </c>
    </row>
    <row r="114" spans="2:8" ht="49.5" customHeight="1">
      <c r="B114" s="36">
        <v>3.58</v>
      </c>
      <c r="C114" s="35" t="s">
        <v>138</v>
      </c>
      <c r="D114" s="20">
        <v>470085.9</v>
      </c>
      <c r="E114" s="20">
        <v>2263116.6</v>
      </c>
      <c r="F114" s="20">
        <v>2957130.1</v>
      </c>
      <c r="G114" s="19">
        <f t="shared" si="12"/>
        <v>629.0616459672583</v>
      </c>
      <c r="H114" s="19">
        <f t="shared" si="13"/>
        <v>130.66627234319256</v>
      </c>
    </row>
    <row r="115" spans="2:8" ht="72.75" customHeight="1">
      <c r="B115" s="36">
        <v>3.59</v>
      </c>
      <c r="C115" s="35" t="s">
        <v>107</v>
      </c>
      <c r="D115" s="20">
        <v>0</v>
      </c>
      <c r="E115" s="20">
        <v>2787291</v>
      </c>
      <c r="F115" s="20">
        <v>855403.4</v>
      </c>
      <c r="G115" s="19">
        <v>0</v>
      </c>
      <c r="H115" s="19">
        <f t="shared" si="13"/>
        <v>30.689418507073714</v>
      </c>
    </row>
    <row r="116" spans="2:8" ht="66" customHeight="1">
      <c r="B116" s="36">
        <v>3.6</v>
      </c>
      <c r="C116" s="35" t="s">
        <v>108</v>
      </c>
      <c r="D116" s="20">
        <v>0</v>
      </c>
      <c r="E116" s="20">
        <v>9233794.8000000007</v>
      </c>
      <c r="F116" s="20">
        <v>5239167.8</v>
      </c>
      <c r="G116" s="19">
        <v>0</v>
      </c>
      <c r="H116" s="19">
        <f t="shared" si="13"/>
        <v>56.739053807000339</v>
      </c>
    </row>
    <row r="117" spans="2:8" ht="69.75" customHeight="1">
      <c r="B117" s="36">
        <v>3.61</v>
      </c>
      <c r="C117" s="35" t="s">
        <v>109</v>
      </c>
      <c r="D117" s="20">
        <v>0</v>
      </c>
      <c r="E117" s="20">
        <v>149658.1</v>
      </c>
      <c r="F117" s="20">
        <v>66081.2</v>
      </c>
      <c r="G117" s="19">
        <v>0</v>
      </c>
      <c r="H117" s="19">
        <f t="shared" si="13"/>
        <v>44.154776787891869</v>
      </c>
    </row>
    <row r="118" spans="2:8" ht="72" customHeight="1">
      <c r="B118" s="36">
        <v>3.62</v>
      </c>
      <c r="C118" s="35" t="s">
        <v>24</v>
      </c>
      <c r="D118" s="20">
        <v>0</v>
      </c>
      <c r="E118" s="20">
        <v>374259.3</v>
      </c>
      <c r="F118" s="20">
        <v>0</v>
      </c>
      <c r="G118" s="19">
        <v>0</v>
      </c>
      <c r="H118" s="19">
        <f t="shared" si="13"/>
        <v>0</v>
      </c>
    </row>
    <row r="119" spans="2:8" ht="68.25" customHeight="1">
      <c r="B119" s="36">
        <v>3.63</v>
      </c>
      <c r="C119" s="35" t="s">
        <v>110</v>
      </c>
      <c r="D119" s="20">
        <v>0</v>
      </c>
      <c r="E119" s="20">
        <v>232022.39999999999</v>
      </c>
      <c r="F119" s="20">
        <v>296643.7</v>
      </c>
      <c r="G119" s="19">
        <v>0</v>
      </c>
      <c r="H119" s="19">
        <f t="shared" si="13"/>
        <v>127.85131952776973</v>
      </c>
    </row>
    <row r="120" spans="2:8" ht="86.25" customHeight="1">
      <c r="B120" s="36">
        <v>3.64</v>
      </c>
      <c r="C120" s="35" t="s">
        <v>139</v>
      </c>
      <c r="D120" s="20">
        <v>0</v>
      </c>
      <c r="E120" s="20">
        <v>0</v>
      </c>
      <c r="F120" s="20">
        <v>1207003.8999999999</v>
      </c>
      <c r="G120" s="19">
        <v>0</v>
      </c>
      <c r="H120" s="19">
        <v>0</v>
      </c>
    </row>
    <row r="121" spans="2:8" ht="69" customHeight="1">
      <c r="B121" s="36">
        <v>3.65</v>
      </c>
      <c r="C121" s="35" t="s">
        <v>24</v>
      </c>
      <c r="D121" s="20">
        <v>1724165.2</v>
      </c>
      <c r="E121" s="20">
        <v>3477922.6</v>
      </c>
      <c r="F121" s="20">
        <v>0</v>
      </c>
      <c r="G121" s="19">
        <f t="shared" si="12"/>
        <v>0</v>
      </c>
      <c r="H121" s="19">
        <f t="shared" si="13"/>
        <v>0</v>
      </c>
    </row>
    <row r="122" spans="2:8" ht="39.75" customHeight="1">
      <c r="B122" s="36">
        <v>3.66</v>
      </c>
      <c r="C122" s="35" t="s">
        <v>111</v>
      </c>
      <c r="D122" s="20">
        <v>70916.800000000003</v>
      </c>
      <c r="E122" s="20">
        <v>98865.5</v>
      </c>
      <c r="F122" s="20">
        <v>116708.4</v>
      </c>
      <c r="G122" s="19">
        <f t="shared" ref="G122:G137" si="14">F122*100/D122</f>
        <v>164.57087742255712</v>
      </c>
      <c r="H122" s="19">
        <f t="shared" ref="H122:H138" si="15">F122*100/E122</f>
        <v>118.04765059601175</v>
      </c>
    </row>
    <row r="123" spans="2:8" ht="64.5" customHeight="1">
      <c r="B123" s="36">
        <v>3.67</v>
      </c>
      <c r="C123" s="35" t="s">
        <v>112</v>
      </c>
      <c r="D123" s="20">
        <v>3381822.4</v>
      </c>
      <c r="E123" s="20">
        <v>10682757.199999999</v>
      </c>
      <c r="F123" s="20">
        <v>4745313</v>
      </c>
      <c r="G123" s="19">
        <f t="shared" si="14"/>
        <v>140.31822014071466</v>
      </c>
      <c r="H123" s="19">
        <f t="shared" si="15"/>
        <v>44.420301904830339</v>
      </c>
    </row>
    <row r="124" spans="2:8" ht="57" customHeight="1">
      <c r="B124" s="36">
        <v>3.68</v>
      </c>
      <c r="C124" s="35" t="s">
        <v>113</v>
      </c>
      <c r="D124" s="20">
        <v>1768643.8</v>
      </c>
      <c r="E124" s="20">
        <v>378356.9</v>
      </c>
      <c r="F124" s="20">
        <v>34055.199999999997</v>
      </c>
      <c r="G124" s="19">
        <f t="shared" si="14"/>
        <v>1.9254979436786535</v>
      </c>
      <c r="H124" s="19">
        <f t="shared" si="15"/>
        <v>9.0008137819080325</v>
      </c>
    </row>
    <row r="125" spans="2:8" ht="88.5" customHeight="1">
      <c r="B125" s="36">
        <v>3.69</v>
      </c>
      <c r="C125" s="31" t="s">
        <v>122</v>
      </c>
      <c r="D125" s="37">
        <v>0</v>
      </c>
      <c r="E125" s="37">
        <v>2670528.2000000002</v>
      </c>
      <c r="F125" s="37">
        <v>709419.1</v>
      </c>
      <c r="G125" s="19">
        <v>0</v>
      </c>
      <c r="H125" s="19">
        <f t="shared" si="15"/>
        <v>26.564748501813234</v>
      </c>
    </row>
    <row r="126" spans="2:8" ht="66.75" customHeight="1">
      <c r="B126" s="36">
        <v>3.7</v>
      </c>
      <c r="C126" s="31" t="s">
        <v>123</v>
      </c>
      <c r="D126" s="37">
        <v>0</v>
      </c>
      <c r="E126" s="37">
        <v>3099282.7</v>
      </c>
      <c r="F126" s="37">
        <v>1117862.3999999999</v>
      </c>
      <c r="G126" s="19">
        <v>0</v>
      </c>
      <c r="H126" s="19">
        <f t="shared" si="15"/>
        <v>36.068423187081315</v>
      </c>
    </row>
    <row r="127" spans="2:8" ht="66" customHeight="1">
      <c r="B127" s="36">
        <v>3.71</v>
      </c>
      <c r="C127" s="31" t="s">
        <v>124</v>
      </c>
      <c r="D127" s="37">
        <v>0</v>
      </c>
      <c r="E127" s="37">
        <v>3099282.7</v>
      </c>
      <c r="F127" s="37">
        <v>1117862.3999999999</v>
      </c>
      <c r="G127" s="19">
        <v>0</v>
      </c>
      <c r="H127" s="19">
        <f t="shared" si="15"/>
        <v>36.068423187081315</v>
      </c>
    </row>
    <row r="128" spans="2:8" ht="64.5" customHeight="1">
      <c r="B128" s="36">
        <v>3.72</v>
      </c>
      <c r="C128" s="31" t="s">
        <v>125</v>
      </c>
      <c r="D128" s="37">
        <v>288703.3</v>
      </c>
      <c r="E128" s="37">
        <v>1775575.9</v>
      </c>
      <c r="F128" s="37">
        <v>934030</v>
      </c>
      <c r="G128" s="19">
        <f t="shared" si="14"/>
        <v>323.52591743842208</v>
      </c>
      <c r="H128" s="19">
        <f t="shared" si="15"/>
        <v>52.604340935242476</v>
      </c>
    </row>
    <row r="129" spans="2:8" ht="65.25" customHeight="1">
      <c r="B129" s="36">
        <v>3.73</v>
      </c>
      <c r="C129" s="31" t="s">
        <v>126</v>
      </c>
      <c r="D129" s="37">
        <v>0</v>
      </c>
      <c r="E129" s="37">
        <v>354158.8</v>
      </c>
      <c r="F129" s="37">
        <v>0</v>
      </c>
      <c r="G129" s="19">
        <v>0</v>
      </c>
      <c r="H129" s="19">
        <f t="shared" si="15"/>
        <v>0</v>
      </c>
    </row>
    <row r="130" spans="2:8" ht="66.75" customHeight="1">
      <c r="B130" s="36">
        <v>3.74</v>
      </c>
      <c r="C130" s="31" t="s">
        <v>127</v>
      </c>
      <c r="D130" s="37">
        <v>143740.6</v>
      </c>
      <c r="E130" s="37">
        <v>1536139</v>
      </c>
      <c r="F130" s="37">
        <v>336887.2</v>
      </c>
      <c r="G130" s="19">
        <f t="shared" si="14"/>
        <v>234.37163891064876</v>
      </c>
      <c r="H130" s="19">
        <f t="shared" si="15"/>
        <v>21.930775795679949</v>
      </c>
    </row>
    <row r="131" spans="2:8" ht="64.5" customHeight="1">
      <c r="B131" s="36">
        <v>3.75</v>
      </c>
      <c r="C131" s="31" t="s">
        <v>128</v>
      </c>
      <c r="D131" s="37">
        <v>0</v>
      </c>
      <c r="E131" s="37">
        <v>1311920.3999999999</v>
      </c>
      <c r="F131" s="37">
        <v>0</v>
      </c>
      <c r="G131" s="19">
        <v>0</v>
      </c>
      <c r="H131" s="19">
        <f t="shared" si="15"/>
        <v>0</v>
      </c>
    </row>
    <row r="132" spans="2:8" ht="81.75" customHeight="1">
      <c r="B132" s="36">
        <v>3.76</v>
      </c>
      <c r="C132" s="31" t="s">
        <v>129</v>
      </c>
      <c r="D132" s="37">
        <v>0</v>
      </c>
      <c r="E132" s="37">
        <v>571799.6</v>
      </c>
      <c r="F132" s="37">
        <v>642087.69999999995</v>
      </c>
      <c r="G132" s="19">
        <v>0</v>
      </c>
      <c r="H132" s="19">
        <f t="shared" si="15"/>
        <v>112.29243602129137</v>
      </c>
    </row>
    <row r="133" spans="2:8" ht="77.25" customHeight="1">
      <c r="B133" s="36">
        <v>3.77</v>
      </c>
      <c r="C133" s="31" t="s">
        <v>130</v>
      </c>
      <c r="D133" s="37">
        <v>0</v>
      </c>
      <c r="E133" s="37">
        <v>3997817.6</v>
      </c>
      <c r="F133" s="37">
        <v>3749804.8</v>
      </c>
      <c r="G133" s="19">
        <v>0</v>
      </c>
      <c r="H133" s="19">
        <f t="shared" si="15"/>
        <v>93.796295258693135</v>
      </c>
    </row>
    <row r="134" spans="2:8" ht="69" customHeight="1">
      <c r="B134" s="36">
        <v>3.78</v>
      </c>
      <c r="C134" s="31" t="s">
        <v>131</v>
      </c>
      <c r="D134" s="37">
        <v>0</v>
      </c>
      <c r="E134" s="37">
        <v>16981591.800000001</v>
      </c>
      <c r="F134" s="37">
        <v>0</v>
      </c>
      <c r="G134" s="19">
        <v>0</v>
      </c>
      <c r="H134" s="19">
        <f t="shared" si="15"/>
        <v>0</v>
      </c>
    </row>
    <row r="135" spans="2:8" ht="80.25" customHeight="1">
      <c r="B135" s="36">
        <v>3.79</v>
      </c>
      <c r="C135" s="31" t="s">
        <v>132</v>
      </c>
      <c r="D135" s="37">
        <v>244907.3</v>
      </c>
      <c r="E135" s="37">
        <v>3956603.2</v>
      </c>
      <c r="F135" s="37">
        <v>3995678.6</v>
      </c>
      <c r="G135" s="19">
        <f t="shared" si="14"/>
        <v>1631.5065332883096</v>
      </c>
      <c r="H135" s="19">
        <f t="shared" si="15"/>
        <v>100.98759966629962</v>
      </c>
    </row>
    <row r="136" spans="2:8" ht="72" customHeight="1">
      <c r="B136" s="36">
        <v>3.8</v>
      </c>
      <c r="C136" s="31" t="s">
        <v>133</v>
      </c>
      <c r="D136" s="37">
        <v>165773.5</v>
      </c>
      <c r="E136" s="37">
        <v>3494977.2</v>
      </c>
      <c r="F136" s="37">
        <v>0</v>
      </c>
      <c r="G136" s="19">
        <f t="shared" si="14"/>
        <v>0</v>
      </c>
      <c r="H136" s="19">
        <f t="shared" si="15"/>
        <v>0</v>
      </c>
    </row>
    <row r="137" spans="2:8" ht="74.25" customHeight="1">
      <c r="B137" s="36">
        <v>3.81</v>
      </c>
      <c r="C137" s="31" t="s">
        <v>134</v>
      </c>
      <c r="D137" s="37">
        <v>2315554.4</v>
      </c>
      <c r="E137" s="37">
        <v>321848.7</v>
      </c>
      <c r="F137" s="37">
        <v>521127.7</v>
      </c>
      <c r="G137" s="19">
        <f t="shared" si="14"/>
        <v>22.505526106404584</v>
      </c>
      <c r="H137" s="19">
        <f t="shared" si="15"/>
        <v>161.91698148850685</v>
      </c>
    </row>
    <row r="138" spans="2:8" ht="90.75" customHeight="1">
      <c r="B138" s="36">
        <v>3.82</v>
      </c>
      <c r="C138" s="31" t="s">
        <v>135</v>
      </c>
      <c r="D138" s="37">
        <v>0</v>
      </c>
      <c r="E138" s="37">
        <v>259633.3</v>
      </c>
      <c r="F138" s="37">
        <v>24012232</v>
      </c>
      <c r="G138" s="19">
        <v>0</v>
      </c>
      <c r="H138" s="19">
        <f t="shared" si="15"/>
        <v>9248.5178133929658</v>
      </c>
    </row>
  </sheetData>
  <mergeCells count="9">
    <mergeCell ref="G2:H2"/>
    <mergeCell ref="B3:H3"/>
    <mergeCell ref="J3:P3"/>
    <mergeCell ref="B6:B7"/>
    <mergeCell ref="C6:C7"/>
    <mergeCell ref="D6:D7"/>
    <mergeCell ref="E6:E7"/>
    <mergeCell ref="F6:F7"/>
    <mergeCell ref="G6:H6"/>
  </mergeCells>
  <pageMargins left="0.15748031496062992" right="0.23622047244094491" top="0.15748031496062992" bottom="0.32" header="0.15748031496062992" footer="0.15748031496062992"/>
  <pageSetup paperSize="9" scale="73" orientation="portrait" r:id="rId1"/>
  <headerFooter>
    <oddFooter>&amp;C&amp;P</oddFooter>
  </headerFooter>
  <rowBreaks count="1" manualBreakCount="1">
    <brk id="5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2020-11-26T15:03:41Z</dcterms:modified>
</cp:coreProperties>
</file>